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78. PEM - 15M - Reciclagem 2º etapa\06_Memórias de Cálculo\01. Excel\"/>
    </mc:Choice>
  </mc:AlternateContent>
  <xr:revisionPtr revIDLastSave="0" documentId="13_ncr:1_{72A7EA2D-46BA-43B4-8BFD-478F0636EBDC}" xr6:coauthVersionLast="47" xr6:coauthVersionMax="47" xr10:uidLastSave="{00000000-0000-0000-0000-000000000000}"/>
  <bookViews>
    <workbookView xWindow="-38520" yWindow="-1980" windowWidth="38640" windowHeight="15720" xr2:uid="{0108A8C5-8ABA-4017-BDDF-74F2596DB187}"/>
  </bookViews>
  <sheets>
    <sheet name="SINALIZAÇÃO" sheetId="2" r:id="rId1"/>
  </sheets>
  <definedNames>
    <definedName name="_xlnm.Print_Area" localSheetId="0">SINALIZAÇÃO!$A$1:$AQ$44</definedName>
    <definedName name="_xlnm.Print_Titles" localSheetId="0">SINALIZAÇÃO!$A:$E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3" i="2" l="1"/>
  <c r="AN38" i="2"/>
  <c r="AN21" i="2"/>
  <c r="AN12" i="2"/>
  <c r="AN9" i="2"/>
  <c r="AQ24" i="2"/>
  <c r="AQ34" i="2"/>
  <c r="AQ32" i="2"/>
  <c r="AQ26" i="2"/>
  <c r="AQ28" i="2"/>
  <c r="AQ22" i="2"/>
  <c r="AQ15" i="2"/>
  <c r="AQ19" i="2"/>
  <c r="AQ10" i="2"/>
  <c r="AQ7" i="2"/>
  <c r="AQ5" i="2"/>
  <c r="Z21" i="2"/>
  <c r="AK17" i="2"/>
  <c r="AK24" i="2"/>
  <c r="AK38" i="2" s="1"/>
  <c r="AJ24" i="2"/>
  <c r="AJ38" i="2" s="1"/>
  <c r="AJ21" i="2"/>
  <c r="AJ12" i="2"/>
  <c r="AJ9" i="2"/>
  <c r="AM38" i="2"/>
  <c r="AL38" i="2"/>
  <c r="AM21" i="2"/>
  <c r="AL21" i="2"/>
  <c r="AK21" i="2"/>
  <c r="AM12" i="2"/>
  <c r="AL12" i="2"/>
  <c r="AK12" i="2"/>
  <c r="AM9" i="2"/>
  <c r="AL9" i="2"/>
  <c r="AK9" i="2"/>
  <c r="Z17" i="2"/>
  <c r="Y17" i="2"/>
  <c r="Y21" i="2" s="1"/>
  <c r="G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AA21" i="2"/>
  <c r="AB21" i="2"/>
  <c r="AC21" i="2"/>
  <c r="AD21" i="2"/>
  <c r="AE21" i="2"/>
  <c r="AF21" i="2"/>
  <c r="AG21" i="2"/>
  <c r="AH21" i="2"/>
  <c r="AI21" i="2"/>
  <c r="AO21" i="2"/>
  <c r="F38" i="2" l="1"/>
  <c r="F17" i="2"/>
  <c r="F12" i="2"/>
  <c r="F9" i="2"/>
  <c r="I17" i="2"/>
  <c r="I21" i="2" s="1"/>
  <c r="H17" i="2"/>
  <c r="H21" i="2" s="1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O38" i="2"/>
  <c r="AP38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O12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O9" i="2"/>
  <c r="AP9" i="2"/>
  <c r="AP12" i="2"/>
  <c r="AP13" i="2"/>
  <c r="AQ13" i="2" s="1"/>
  <c r="AQ9" i="2" l="1"/>
  <c r="AQ12" i="2"/>
  <c r="F21" i="2"/>
  <c r="AQ21" i="2" s="1"/>
  <c r="AQ17" i="2"/>
  <c r="AP21" i="2"/>
  <c r="AQ38" i="2"/>
</calcChain>
</file>

<file path=xl/sharedStrings.xml><?xml version="1.0" encoding="utf-8"?>
<sst xmlns="http://schemas.openxmlformats.org/spreadsheetml/2006/main" count="99" uniqueCount="77">
  <si>
    <t>PLANILHA DE QUANTIDADES DE SERVIÇOS DE SINALIZAÇÃO VIÁRIA</t>
  </si>
  <si>
    <t>TRECHOS</t>
  </si>
  <si>
    <t>TOTAL</t>
  </si>
  <si>
    <t>SINALIZAÇÃO VERTICAL</t>
  </si>
  <si>
    <t>Área da placa (m²)</t>
  </si>
  <si>
    <t>Parada obrigatória (R-1)</t>
  </si>
  <si>
    <t>Veloc. máx. permitida 30km/h (R-19)</t>
  </si>
  <si>
    <t>TOTAL PLACAS COM POSTE ATÉ 0,36m² (un)</t>
  </si>
  <si>
    <t>IDENTIFICAÇÃO DE RUA</t>
  </si>
  <si>
    <t>ADESIVO DE POSTE - 02 und / poste (un)</t>
  </si>
  <si>
    <t>PLACA ESMALTADA 45x25cm - 02 und / poste (un)</t>
  </si>
  <si>
    <t>POSTE SIMPLES H=3,50m (un)</t>
  </si>
  <si>
    <t>PINTURA MECANIZADA DE FAIXAS NO PAVIMENTO</t>
  </si>
  <si>
    <t>Faixa Continua (m)</t>
  </si>
  <si>
    <t>Largura (m)</t>
  </si>
  <si>
    <t>ÁREA TOTAL DE PINTURA DE FAIXA (m²)</t>
  </si>
  <si>
    <t>PINTURA MECANIZADA DE MARCAS NO PAVIMENTO - SÍMBOLOS, LINHAS, SETAS E ZEBRADOS</t>
  </si>
  <si>
    <t>Pare (un)</t>
  </si>
  <si>
    <t>Área (m²)</t>
  </si>
  <si>
    <t>Faixa de
retenção (m)</t>
  </si>
  <si>
    <t>Seta (un)</t>
  </si>
  <si>
    <t>ÁREA TOTAL DE PINTURA DE MARCAS (m²)</t>
  </si>
  <si>
    <t>OBSERVAÇÃO</t>
  </si>
  <si>
    <t>1) PREENCHER SOMENTE CAMPOS EM LARANJA;</t>
  </si>
  <si>
    <t>Rua Vicente Jacques</t>
  </si>
  <si>
    <t>Rua Leonel Monteiro</t>
  </si>
  <si>
    <t>Faixa de pedestres (un)</t>
  </si>
  <si>
    <t>Rua Sd. Desconhecido</t>
  </si>
  <si>
    <t>Rua das Flores - Parte 1</t>
  </si>
  <si>
    <t>Rua Lúcio Sanches</t>
  </si>
  <si>
    <t>Rua Manoel Inácio de Farias</t>
  </si>
  <si>
    <t>Rua das Flores - Parte 2</t>
  </si>
  <si>
    <t>Rua Geraldo Leite</t>
  </si>
  <si>
    <t>Rua Dois de Outubro</t>
  </si>
  <si>
    <t>Rua Afonso Pena</t>
  </si>
  <si>
    <t>Rua Cireno de Goes Falcão</t>
  </si>
  <si>
    <t>Rua Orestes Félix Garcez</t>
  </si>
  <si>
    <t>Rua Oito</t>
  </si>
  <si>
    <t>Rua Josias P. de Almeida</t>
  </si>
  <si>
    <t>Rua Jairo A. Fontoura</t>
  </si>
  <si>
    <t>Rua Zilá Machado Jacques</t>
  </si>
  <si>
    <t>Rua Nakaba Matsumoto</t>
  </si>
  <si>
    <t>Rua Francisco Ribeiro</t>
  </si>
  <si>
    <t>Sentido proibido (R-3)</t>
  </si>
  <si>
    <t>Rua 2 de Outubro, Afonso Pena e Geraldo Leite</t>
  </si>
  <si>
    <t>Rua das Flores, Lucio Sanches e outras</t>
  </si>
  <si>
    <t>Rua General Osório e Cireno de Goes Falcão</t>
  </si>
  <si>
    <t>Rua Orestes Félix Garcez e Luis da Costa Leite</t>
  </si>
  <si>
    <t>Bairro Maruca e Rincão</t>
  </si>
  <si>
    <t xml:space="preserve">Rua Geraldo Leite </t>
  </si>
  <si>
    <t>Rua General Osório</t>
  </si>
  <si>
    <t xml:space="preserve">Rua Luís da Costa Leite </t>
  </si>
  <si>
    <t>Rua Hélio José Pereira Nantes</t>
  </si>
  <si>
    <t>Rua Gal. Rondon</t>
  </si>
  <si>
    <t>Rua Santana do Paraíso</t>
  </si>
  <si>
    <t>Bairro Jardim Andrea</t>
  </si>
  <si>
    <t>Rua 15 de Novembro, Filinto Muler e Geraldo Leite</t>
  </si>
  <si>
    <t>Rua Filinto Muler, 15 de Novembro e Nelson F dos Santos</t>
  </si>
  <si>
    <t>Rua Luis da Costa Leite e 15 de Novembro</t>
  </si>
  <si>
    <t>Aniceto Coelho</t>
  </si>
  <si>
    <t>Rua 15 de Novembro</t>
  </si>
  <si>
    <t>Rua Filinto Muler</t>
  </si>
  <si>
    <t>Rua Cel. Nelson F. dos Santos</t>
  </si>
  <si>
    <t>Rua Luís da Costa Leite</t>
  </si>
  <si>
    <t>---</t>
  </si>
  <si>
    <t>Rua Nossa Sra. Aparecida</t>
  </si>
  <si>
    <t>Faixa Tracejada (un)</t>
  </si>
  <si>
    <t>Rua Dr Pires</t>
  </si>
  <si>
    <t>Rua Trindade</t>
  </si>
  <si>
    <t>Rua Bongiovani</t>
  </si>
  <si>
    <t>Lázaro Barbosa Machado</t>
  </si>
  <si>
    <t>CREA: 22039/MG - Visto 1634</t>
  </si>
  <si>
    <t>Eng Civil</t>
  </si>
  <si>
    <t>Símbolo Indicativo</t>
  </si>
  <si>
    <t>Quebra molas (un)</t>
  </si>
  <si>
    <t>Zebrado</t>
  </si>
  <si>
    <t>Rua Flávio Cezar G. Bertoni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</si>
</sst>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);\(#,##0.000\)"/>
    <numFmt numFmtId="165" formatCode="#,##0_);\(#,##0\)"/>
    <numFmt numFmtId="166" formatCode="#,##0.00_);\(#,##0.0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5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64" fontId="3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6" fontId="10" fillId="3" borderId="2" xfId="1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4" fillId="3" borderId="2" xfId="1" applyNumberFormat="1" applyFont="1" applyFill="1" applyBorder="1" applyAlignment="1">
      <alignment horizontal="center" vertical="center" wrapText="1"/>
    </xf>
    <xf numFmtId="166" fontId="4" fillId="3" borderId="2" xfId="1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vertical="center" wrapText="1"/>
    </xf>
    <xf numFmtId="166" fontId="2" fillId="2" borderId="7" xfId="1" applyNumberFormat="1" applyFont="1" applyFill="1" applyBorder="1" applyAlignment="1">
      <alignment horizontal="center" vertical="center" wrapText="1"/>
    </xf>
    <xf numFmtId="166" fontId="12" fillId="3" borderId="2" xfId="1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6" fontId="9" fillId="3" borderId="2" xfId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6" fontId="8" fillId="3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left" vertical="center" textRotation="90" wrapText="1"/>
    </xf>
    <xf numFmtId="166" fontId="2" fillId="2" borderId="2" xfId="1" applyNumberFormat="1" applyFont="1" applyFill="1" applyBorder="1" applyAlignment="1">
      <alignment horizontal="center" vertical="center" wrapText="1"/>
    </xf>
    <xf numFmtId="164" fontId="6" fillId="4" borderId="2" xfId="1" applyNumberFormat="1" applyFont="1" applyFill="1" applyBorder="1" applyAlignment="1">
      <alignment horizontal="center" vertical="center" textRotation="90" wrapText="1"/>
    </xf>
    <xf numFmtId="164" fontId="7" fillId="4" borderId="2" xfId="1" applyNumberFormat="1" applyFont="1" applyFill="1" applyBorder="1" applyAlignment="1">
      <alignment horizontal="center" vertical="center" wrapText="1"/>
    </xf>
    <xf numFmtId="164" fontId="7" fillId="4" borderId="7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textRotation="90" wrapText="1"/>
    </xf>
    <xf numFmtId="164" fontId="2" fillId="2" borderId="15" xfId="1" applyNumberFormat="1" applyFont="1" applyFill="1" applyBorder="1" applyAlignment="1">
      <alignment horizontal="center" vertical="center" textRotation="90" wrapText="1"/>
    </xf>
    <xf numFmtId="164" fontId="2" fillId="2" borderId="16" xfId="1" applyNumberFormat="1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2" xfId="1" quotePrefix="1" applyNumberFormat="1" applyFont="1" applyFill="1" applyBorder="1" applyAlignment="1">
      <alignment horizontal="center" vertical="center" wrapText="1"/>
    </xf>
    <xf numFmtId="166" fontId="2" fillId="2" borderId="7" xfId="1" applyNumberFormat="1" applyFont="1" applyFill="1" applyBorder="1" applyAlignment="1">
      <alignment horizontal="center" vertical="center" wrapText="1"/>
    </xf>
    <xf numFmtId="166" fontId="2" fillId="2" borderId="1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2">
    <cellStyle name="Normal" xfId="0" builtinId="0"/>
    <cellStyle name="Normal 39" xfId="1" xr:uid="{9B9692C5-79CE-4238-8685-4A39E94E5865}"/>
  </cellStyles>
  <dxfs count="0"/>
  <tableStyles count="0" defaultTableStyle="TableStyleMedium2" defaultPivotStyle="PivotStyleLight16"/>
  <colors>
    <mruColors>
      <color rgb="FFC4A7FF"/>
      <color rgb="FFFFD9FF"/>
      <color rgb="FFCC99FF"/>
      <color rgb="FFFEB55C"/>
      <color rgb="FFFE951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828675</xdr:colOff>
      <xdr:row>3</xdr:row>
      <xdr:rowOff>19050</xdr:rowOff>
    </xdr:from>
    <xdr:to>
      <xdr:col>4</xdr:col>
      <xdr:colOff>1266825</xdr:colOff>
      <xdr:row>3</xdr:row>
      <xdr:rowOff>542925</xdr:rowOff>
    </xdr:to>
    <xdr:pic>
      <xdr:nvPicPr>
        <xdr:cNvPr id="2" name="Imagem 1" descr="Pare.jpg">
          <a:extLst>
            <a:ext uri="{FF2B5EF4-FFF2-40B4-BE49-F238E27FC236}">
              <a16:creationId xmlns:a16="http://schemas.microsoft.com/office/drawing/2014/main" id="{04175224-A346-4D91-B08C-066CBFB1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428750"/>
          <a:ext cx="438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661459</xdr:colOff>
      <xdr:row>19</xdr:row>
      <xdr:rowOff>88637</xdr:rowOff>
    </xdr:from>
    <xdr:to>
      <xdr:col>4</xdr:col>
      <xdr:colOff>992451</xdr:colOff>
      <xdr:row>19</xdr:row>
      <xdr:rowOff>319353</xdr:rowOff>
    </xdr:to>
    <xdr:pic>
      <xdr:nvPicPr>
        <xdr:cNvPr id="3" name="Imagem 2" descr="Faixa tracejada.jpg">
          <a:extLst>
            <a:ext uri="{FF2B5EF4-FFF2-40B4-BE49-F238E27FC236}">
              <a16:creationId xmlns:a16="http://schemas.microsoft.com/office/drawing/2014/main" id="{38623068-28D4-4EAF-8862-F59BA172E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272" y="7613387"/>
          <a:ext cx="1188242" cy="23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713316</xdr:colOff>
      <xdr:row>17</xdr:row>
      <xdr:rowOff>42333</xdr:rowOff>
    </xdr:from>
    <xdr:to>
      <xdr:col>4</xdr:col>
      <xdr:colOff>1014675</xdr:colOff>
      <xdr:row>17</xdr:row>
      <xdr:rowOff>302683</xdr:rowOff>
    </xdr:to>
    <xdr:pic>
      <xdr:nvPicPr>
        <xdr:cNvPr id="4" name="Imagem 3" descr="Faixa Continua.jpg">
          <a:extLst>
            <a:ext uri="{FF2B5EF4-FFF2-40B4-BE49-F238E27FC236}">
              <a16:creationId xmlns:a16="http://schemas.microsoft.com/office/drawing/2014/main" id="{024B553E-38D9-4FF5-9B43-C5E3206FC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1733" y="6635750"/>
          <a:ext cx="1159933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24</xdr:row>
      <xdr:rowOff>19050</xdr:rowOff>
    </xdr:from>
    <xdr:to>
      <xdr:col>4</xdr:col>
      <xdr:colOff>1047750</xdr:colOff>
      <xdr:row>24</xdr:row>
      <xdr:rowOff>304800</xdr:rowOff>
    </xdr:to>
    <xdr:pic>
      <xdr:nvPicPr>
        <xdr:cNvPr id="5" name="Imagem 4" descr="Faixa de Retensão Pare.jpg">
          <a:extLst>
            <a:ext uri="{FF2B5EF4-FFF2-40B4-BE49-F238E27FC236}">
              <a16:creationId xmlns:a16="http://schemas.microsoft.com/office/drawing/2014/main" id="{587D26C1-31CA-4051-B1EA-849F267E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7820025"/>
          <a:ext cx="1000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247650</xdr:colOff>
      <xdr:row>22</xdr:row>
      <xdr:rowOff>38100</xdr:rowOff>
    </xdr:from>
    <xdr:to>
      <xdr:col>4</xdr:col>
      <xdr:colOff>904875</xdr:colOff>
      <xdr:row>22</xdr:row>
      <xdr:rowOff>314325</xdr:rowOff>
    </xdr:to>
    <xdr:pic>
      <xdr:nvPicPr>
        <xdr:cNvPr id="6" name="Imagem 5" descr="Pare Marcas..jpg">
          <a:extLst>
            <a:ext uri="{FF2B5EF4-FFF2-40B4-BE49-F238E27FC236}">
              <a16:creationId xmlns:a16="http://schemas.microsoft.com/office/drawing/2014/main" id="{F739E35B-6FBE-4C99-94FC-E95902527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7305675"/>
          <a:ext cx="6572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681300</xdr:colOff>
      <xdr:row>13</xdr:row>
      <xdr:rowOff>113770</xdr:rowOff>
    </xdr:from>
    <xdr:to>
      <xdr:col>4</xdr:col>
      <xdr:colOff>1177643</xdr:colOff>
      <xdr:row>13</xdr:row>
      <xdr:rowOff>344608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B0EE8C07-1C7A-43A3-8A7D-F0295D43D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91113" y="5662083"/>
          <a:ext cx="1353593" cy="230838"/>
        </a:xfrm>
        <a:prstGeom prst="rect">
          <a:avLst/>
        </a:prstGeom>
      </xdr:spPr>
    </xdr:pic>
    <xdr:clientData/>
  </xdr:twoCellAnchor>
  <xdr:twoCellAnchor editAs="oneCell">
    <xdr:from>
      <xdr:col>3</xdr:col>
      <xdr:colOff>634999</xdr:colOff>
      <xdr:row>15</xdr:row>
      <xdr:rowOff>27443</xdr:rowOff>
    </xdr:from>
    <xdr:to>
      <xdr:col>4</xdr:col>
      <xdr:colOff>1162842</xdr:colOff>
      <xdr:row>15</xdr:row>
      <xdr:rowOff>261543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9995139B-1E3B-4931-953C-B1D4387D9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83416" y="5996443"/>
          <a:ext cx="1386417" cy="234100"/>
        </a:xfrm>
        <a:prstGeom prst="rect">
          <a:avLst/>
        </a:prstGeom>
      </xdr:spPr>
    </xdr:pic>
    <xdr:clientData/>
  </xdr:twoCellAnchor>
  <xdr:oneCellAnchor>
    <xdr:from>
      <xdr:col>4</xdr:col>
      <xdr:colOff>323850</xdr:colOff>
      <xdr:row>26</xdr:row>
      <xdr:rowOff>19050</xdr:rowOff>
    </xdr:from>
    <xdr:ext cx="485775" cy="314325"/>
    <xdr:pic>
      <xdr:nvPicPr>
        <xdr:cNvPr id="17" name="Imagem 16" descr="Sentido Obrigatório.jpg">
          <a:extLst>
            <a:ext uri="{FF2B5EF4-FFF2-40B4-BE49-F238E27FC236}">
              <a16:creationId xmlns:a16="http://schemas.microsoft.com/office/drawing/2014/main" id="{C1471483-43EB-494C-A269-723A6189E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683" y="10919883"/>
          <a:ext cx="485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306917</xdr:colOff>
      <xdr:row>28</xdr:row>
      <xdr:rowOff>74085</xdr:rowOff>
    </xdr:from>
    <xdr:ext cx="518583" cy="313524"/>
    <xdr:pic>
      <xdr:nvPicPr>
        <xdr:cNvPr id="18" name="Imagen 17">
          <a:extLst>
            <a:ext uri="{FF2B5EF4-FFF2-40B4-BE49-F238E27FC236}">
              <a16:creationId xmlns:a16="http://schemas.microsoft.com/office/drawing/2014/main" id="{D33F41B0-C819-4743-8F7C-E407819B6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1493502"/>
          <a:ext cx="518583" cy="313524"/>
        </a:xfrm>
        <a:prstGeom prst="rect">
          <a:avLst/>
        </a:prstGeom>
      </xdr:spPr>
    </xdr:pic>
    <xdr:clientData/>
  </xdr:oneCellAnchor>
  <xdr:oneCellAnchor>
    <xdr:from>
      <xdr:col>4</xdr:col>
      <xdr:colOff>116417</xdr:colOff>
      <xdr:row>30</xdr:row>
      <xdr:rowOff>201085</xdr:rowOff>
    </xdr:from>
    <xdr:ext cx="804333" cy="125307"/>
    <xdr:pic>
      <xdr:nvPicPr>
        <xdr:cNvPr id="19" name="Imagem 18">
          <a:extLst>
            <a:ext uri="{FF2B5EF4-FFF2-40B4-BE49-F238E27FC236}">
              <a16:creationId xmlns:a16="http://schemas.microsoft.com/office/drawing/2014/main" id="{12DDEF44-DDD7-4F8E-B1E4-85A4FFBCF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16250" y="12255502"/>
          <a:ext cx="804333" cy="125307"/>
        </a:xfrm>
        <a:prstGeom prst="rect">
          <a:avLst/>
        </a:prstGeom>
      </xdr:spPr>
    </xdr:pic>
    <xdr:clientData/>
  </xdr:oneCellAnchor>
  <xdr:oneCellAnchor>
    <xdr:from>
      <xdr:col>4</xdr:col>
      <xdr:colOff>158753</xdr:colOff>
      <xdr:row>32</xdr:row>
      <xdr:rowOff>52918</xdr:rowOff>
    </xdr:from>
    <xdr:ext cx="397010" cy="402166"/>
    <xdr:pic>
      <xdr:nvPicPr>
        <xdr:cNvPr id="20" name="Imagem 19">
          <a:extLst>
            <a:ext uri="{FF2B5EF4-FFF2-40B4-BE49-F238E27FC236}">
              <a16:creationId xmlns:a16="http://schemas.microsoft.com/office/drawing/2014/main" id="{EDBA577D-4BBC-4C22-88AE-D22A80EBA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58586" y="10752668"/>
          <a:ext cx="397010" cy="402166"/>
        </a:xfrm>
        <a:prstGeom prst="rect">
          <a:avLst/>
        </a:prstGeom>
      </xdr:spPr>
    </xdr:pic>
    <xdr:clientData/>
  </xdr:oneCellAnchor>
  <xdr:oneCellAnchor>
    <xdr:from>
      <xdr:col>4</xdr:col>
      <xdr:colOff>127001</xdr:colOff>
      <xdr:row>34</xdr:row>
      <xdr:rowOff>57587</xdr:rowOff>
    </xdr:from>
    <xdr:ext cx="497416" cy="365747"/>
    <xdr:pic>
      <xdr:nvPicPr>
        <xdr:cNvPr id="21" name="Imagem 20">
          <a:extLst>
            <a:ext uri="{FF2B5EF4-FFF2-40B4-BE49-F238E27FC236}">
              <a16:creationId xmlns:a16="http://schemas.microsoft.com/office/drawing/2014/main" id="{44AA72DB-2160-4304-A2A9-FEB548682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032126" y="4153337"/>
          <a:ext cx="497416" cy="365747"/>
        </a:xfrm>
        <a:prstGeom prst="rect">
          <a:avLst/>
        </a:prstGeom>
      </xdr:spPr>
    </xdr:pic>
    <xdr:clientData/>
  </xdr:oneCellAnchor>
  <xdr:twoCellAnchor editAs="oneCell">
    <xdr:from>
      <xdr:col>4</xdr:col>
      <xdr:colOff>10583</xdr:colOff>
      <xdr:row>36</xdr:row>
      <xdr:rowOff>63501</xdr:rowOff>
    </xdr:from>
    <xdr:to>
      <xdr:col>4</xdr:col>
      <xdr:colOff>742066</xdr:colOff>
      <xdr:row>36</xdr:row>
      <xdr:rowOff>370417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5911D820-B0F9-4721-BC77-F1418C159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915708" y="4759326"/>
          <a:ext cx="731483" cy="306916"/>
        </a:xfrm>
        <a:prstGeom prst="rect">
          <a:avLst/>
        </a:prstGeom>
      </xdr:spPr>
    </xdr:pic>
    <xdr:clientData/>
  </xdr:twoCellAnchor>
  <xdr:twoCellAnchor editAs="oneCell">
    <xdr:from>
      <xdr:col>4</xdr:col>
      <xdr:colOff>804332</xdr:colOff>
      <xdr:row>7</xdr:row>
      <xdr:rowOff>76998</xdr:rowOff>
    </xdr:from>
    <xdr:to>
      <xdr:col>4</xdr:col>
      <xdr:colOff>1291166</xdr:colOff>
      <xdr:row>7</xdr:row>
      <xdr:rowOff>571498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3DEABAC8-8EE6-4643-81FC-735574720B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6284" t="3531" r="5041" b="5380"/>
        <a:stretch/>
      </xdr:blipFill>
      <xdr:spPr>
        <a:xfrm>
          <a:off x="4233332" y="3496473"/>
          <a:ext cx="486834" cy="494500"/>
        </a:xfrm>
        <a:prstGeom prst="rect">
          <a:avLst/>
        </a:prstGeom>
      </xdr:spPr>
    </xdr:pic>
    <xdr:clientData/>
  </xdr:twoCellAnchor>
  <xdr:twoCellAnchor editAs="oneCell">
    <xdr:from>
      <xdr:col>4</xdr:col>
      <xdr:colOff>802821</xdr:colOff>
      <xdr:row>5</xdr:row>
      <xdr:rowOff>68036</xdr:rowOff>
    </xdr:from>
    <xdr:to>
      <xdr:col>4</xdr:col>
      <xdr:colOff>1293725</xdr:colOff>
      <xdr:row>5</xdr:row>
      <xdr:rowOff>577523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E4BBB49C-1CF6-4EA0-81C7-7615307141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0158" t="-1" r="9248" b="-1908"/>
        <a:stretch>
          <a:fillRect/>
        </a:stretch>
      </xdr:blipFill>
      <xdr:spPr>
        <a:xfrm>
          <a:off x="3701142" y="2530929"/>
          <a:ext cx="490904" cy="509487"/>
        </a:xfrm>
        <a:prstGeom prst="rect">
          <a:avLst/>
        </a:prstGeom>
      </xdr:spPr>
    </xdr:pic>
    <xdr:clientData/>
  </xdr:twoCellAnchor>
  <xdr:oneCellAnchor>
    <xdr:from>
      <xdr:col>1</xdr:col>
      <xdr:colOff>416102</xdr:colOff>
      <xdr:row>9</xdr:row>
      <xdr:rowOff>149677</xdr:rowOff>
    </xdr:from>
    <xdr:ext cx="453607" cy="927486"/>
    <xdr:pic>
      <xdr:nvPicPr>
        <xdr:cNvPr id="27" name="Imagem 26">
          <a:extLst>
            <a:ext uri="{FF2B5EF4-FFF2-40B4-BE49-F238E27FC236}">
              <a16:creationId xmlns:a16="http://schemas.microsoft.com/office/drawing/2014/main" id="{7443EEA3-A106-4EB0-9B19-74137A7E9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16200000">
          <a:off x="764270" y="4550402"/>
          <a:ext cx="927486" cy="4536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1B902-46F3-445C-A187-B7072F4B2FA3}">
  <sheetPr>
    <pageSetUpPr fitToPage="1"/>
  </sheetPr>
  <dimension ref="A1:AU49"/>
  <sheetViews>
    <sheetView showGridLines="0" tabSelected="1" view="pageBreakPreview" topLeftCell="Y31" zoomScaleNormal="80" zoomScaleSheetLayoutView="100" workbookViewId="0">
      <selection activeCell="AK48" sqref="AK48"/>
    </sheetView>
  </sheetViews>
  <sheetFormatPr defaultRowHeight="12.75" x14ac:dyDescent="0.25"/>
  <cols>
    <col min="1" max="1" width="8.7109375" style="2" customWidth="1"/>
    <col min="2" max="2" width="15" style="2" customWidth="1"/>
    <col min="3" max="3" width="10.85546875" style="2" customWidth="1"/>
    <col min="4" max="4" width="12.85546875" style="2" customWidth="1"/>
    <col min="5" max="5" width="30.5703125" style="2" customWidth="1"/>
    <col min="6" max="7" width="21" style="2" customWidth="1"/>
    <col min="8" max="8" width="19.5703125" style="2" customWidth="1"/>
    <col min="9" max="9" width="21.28515625" style="2" customWidth="1"/>
    <col min="10" max="10" width="16.7109375" style="2" customWidth="1"/>
    <col min="11" max="11" width="18.5703125" style="2" customWidth="1"/>
    <col min="12" max="12" width="20.42578125" style="2" customWidth="1"/>
    <col min="13" max="14" width="16.7109375" style="2" customWidth="1"/>
    <col min="15" max="15" width="17.140625" style="2" customWidth="1"/>
    <col min="16" max="42" width="16.7109375" style="2" customWidth="1"/>
    <col min="43" max="43" width="14.42578125" style="2" customWidth="1"/>
    <col min="44" max="290" width="9.140625" style="2"/>
    <col min="291" max="291" width="8.7109375" style="2" customWidth="1"/>
    <col min="292" max="292" width="12.7109375" style="2" customWidth="1"/>
    <col min="293" max="293" width="10.85546875" style="2" customWidth="1"/>
    <col min="294" max="294" width="11.28515625" style="2" customWidth="1"/>
    <col min="295" max="295" width="30.5703125" style="2" customWidth="1"/>
    <col min="296" max="298" width="16.7109375" style="2" customWidth="1"/>
    <col min="299" max="299" width="14.42578125" style="2" customWidth="1"/>
    <col min="300" max="546" width="9.140625" style="2"/>
    <col min="547" max="547" width="8.7109375" style="2" customWidth="1"/>
    <col min="548" max="548" width="12.7109375" style="2" customWidth="1"/>
    <col min="549" max="549" width="10.85546875" style="2" customWidth="1"/>
    <col min="550" max="550" width="11.28515625" style="2" customWidth="1"/>
    <col min="551" max="551" width="30.5703125" style="2" customWidth="1"/>
    <col min="552" max="554" width="16.7109375" style="2" customWidth="1"/>
    <col min="555" max="555" width="14.42578125" style="2" customWidth="1"/>
    <col min="556" max="802" width="9.140625" style="2"/>
    <col min="803" max="803" width="8.7109375" style="2" customWidth="1"/>
    <col min="804" max="804" width="12.7109375" style="2" customWidth="1"/>
    <col min="805" max="805" width="10.85546875" style="2" customWidth="1"/>
    <col min="806" max="806" width="11.28515625" style="2" customWidth="1"/>
    <col min="807" max="807" width="30.5703125" style="2" customWidth="1"/>
    <col min="808" max="810" width="16.7109375" style="2" customWidth="1"/>
    <col min="811" max="811" width="14.42578125" style="2" customWidth="1"/>
    <col min="812" max="1058" width="9.140625" style="2"/>
    <col min="1059" max="1059" width="8.7109375" style="2" customWidth="1"/>
    <col min="1060" max="1060" width="12.7109375" style="2" customWidth="1"/>
    <col min="1061" max="1061" width="10.85546875" style="2" customWidth="1"/>
    <col min="1062" max="1062" width="11.28515625" style="2" customWidth="1"/>
    <col min="1063" max="1063" width="30.5703125" style="2" customWidth="1"/>
    <col min="1064" max="1066" width="16.7109375" style="2" customWidth="1"/>
    <col min="1067" max="1067" width="14.42578125" style="2" customWidth="1"/>
    <col min="1068" max="1314" width="9.140625" style="2"/>
    <col min="1315" max="1315" width="8.7109375" style="2" customWidth="1"/>
    <col min="1316" max="1316" width="12.7109375" style="2" customWidth="1"/>
    <col min="1317" max="1317" width="10.85546875" style="2" customWidth="1"/>
    <col min="1318" max="1318" width="11.28515625" style="2" customWidth="1"/>
    <col min="1319" max="1319" width="30.5703125" style="2" customWidth="1"/>
    <col min="1320" max="1322" width="16.7109375" style="2" customWidth="1"/>
    <col min="1323" max="1323" width="14.42578125" style="2" customWidth="1"/>
    <col min="1324" max="1570" width="9.140625" style="2"/>
    <col min="1571" max="1571" width="8.7109375" style="2" customWidth="1"/>
    <col min="1572" max="1572" width="12.7109375" style="2" customWidth="1"/>
    <col min="1573" max="1573" width="10.85546875" style="2" customWidth="1"/>
    <col min="1574" max="1574" width="11.28515625" style="2" customWidth="1"/>
    <col min="1575" max="1575" width="30.5703125" style="2" customWidth="1"/>
    <col min="1576" max="1578" width="16.7109375" style="2" customWidth="1"/>
    <col min="1579" max="1579" width="14.42578125" style="2" customWidth="1"/>
    <col min="1580" max="1826" width="9.140625" style="2"/>
    <col min="1827" max="1827" width="8.7109375" style="2" customWidth="1"/>
    <col min="1828" max="1828" width="12.7109375" style="2" customWidth="1"/>
    <col min="1829" max="1829" width="10.85546875" style="2" customWidth="1"/>
    <col min="1830" max="1830" width="11.28515625" style="2" customWidth="1"/>
    <col min="1831" max="1831" width="30.5703125" style="2" customWidth="1"/>
    <col min="1832" max="1834" width="16.7109375" style="2" customWidth="1"/>
    <col min="1835" max="1835" width="14.42578125" style="2" customWidth="1"/>
    <col min="1836" max="2082" width="9.140625" style="2"/>
    <col min="2083" max="2083" width="8.7109375" style="2" customWidth="1"/>
    <col min="2084" max="2084" width="12.7109375" style="2" customWidth="1"/>
    <col min="2085" max="2085" width="10.85546875" style="2" customWidth="1"/>
    <col min="2086" max="2086" width="11.28515625" style="2" customWidth="1"/>
    <col min="2087" max="2087" width="30.5703125" style="2" customWidth="1"/>
    <col min="2088" max="2090" width="16.7109375" style="2" customWidth="1"/>
    <col min="2091" max="2091" width="14.42578125" style="2" customWidth="1"/>
    <col min="2092" max="2338" width="9.140625" style="2"/>
    <col min="2339" max="2339" width="8.7109375" style="2" customWidth="1"/>
    <col min="2340" max="2340" width="12.7109375" style="2" customWidth="1"/>
    <col min="2341" max="2341" width="10.85546875" style="2" customWidth="1"/>
    <col min="2342" max="2342" width="11.28515625" style="2" customWidth="1"/>
    <col min="2343" max="2343" width="30.5703125" style="2" customWidth="1"/>
    <col min="2344" max="2346" width="16.7109375" style="2" customWidth="1"/>
    <col min="2347" max="2347" width="14.42578125" style="2" customWidth="1"/>
    <col min="2348" max="2594" width="9.140625" style="2"/>
    <col min="2595" max="2595" width="8.7109375" style="2" customWidth="1"/>
    <col min="2596" max="2596" width="12.7109375" style="2" customWidth="1"/>
    <col min="2597" max="2597" width="10.85546875" style="2" customWidth="1"/>
    <col min="2598" max="2598" width="11.28515625" style="2" customWidth="1"/>
    <col min="2599" max="2599" width="30.5703125" style="2" customWidth="1"/>
    <col min="2600" max="2602" width="16.7109375" style="2" customWidth="1"/>
    <col min="2603" max="2603" width="14.42578125" style="2" customWidth="1"/>
    <col min="2604" max="2850" width="9.140625" style="2"/>
    <col min="2851" max="2851" width="8.7109375" style="2" customWidth="1"/>
    <col min="2852" max="2852" width="12.7109375" style="2" customWidth="1"/>
    <col min="2853" max="2853" width="10.85546875" style="2" customWidth="1"/>
    <col min="2854" max="2854" width="11.28515625" style="2" customWidth="1"/>
    <col min="2855" max="2855" width="30.5703125" style="2" customWidth="1"/>
    <col min="2856" max="2858" width="16.7109375" style="2" customWidth="1"/>
    <col min="2859" max="2859" width="14.42578125" style="2" customWidth="1"/>
    <col min="2860" max="3106" width="9.140625" style="2"/>
    <col min="3107" max="3107" width="8.7109375" style="2" customWidth="1"/>
    <col min="3108" max="3108" width="12.7109375" style="2" customWidth="1"/>
    <col min="3109" max="3109" width="10.85546875" style="2" customWidth="1"/>
    <col min="3110" max="3110" width="11.28515625" style="2" customWidth="1"/>
    <col min="3111" max="3111" width="30.5703125" style="2" customWidth="1"/>
    <col min="3112" max="3114" width="16.7109375" style="2" customWidth="1"/>
    <col min="3115" max="3115" width="14.42578125" style="2" customWidth="1"/>
    <col min="3116" max="3362" width="9.140625" style="2"/>
    <col min="3363" max="3363" width="8.7109375" style="2" customWidth="1"/>
    <col min="3364" max="3364" width="12.7109375" style="2" customWidth="1"/>
    <col min="3365" max="3365" width="10.85546875" style="2" customWidth="1"/>
    <col min="3366" max="3366" width="11.28515625" style="2" customWidth="1"/>
    <col min="3367" max="3367" width="30.5703125" style="2" customWidth="1"/>
    <col min="3368" max="3370" width="16.7109375" style="2" customWidth="1"/>
    <col min="3371" max="3371" width="14.42578125" style="2" customWidth="1"/>
    <col min="3372" max="3618" width="9.140625" style="2"/>
    <col min="3619" max="3619" width="8.7109375" style="2" customWidth="1"/>
    <col min="3620" max="3620" width="12.7109375" style="2" customWidth="1"/>
    <col min="3621" max="3621" width="10.85546875" style="2" customWidth="1"/>
    <col min="3622" max="3622" width="11.28515625" style="2" customWidth="1"/>
    <col min="3623" max="3623" width="30.5703125" style="2" customWidth="1"/>
    <col min="3624" max="3626" width="16.7109375" style="2" customWidth="1"/>
    <col min="3627" max="3627" width="14.42578125" style="2" customWidth="1"/>
    <col min="3628" max="3874" width="9.140625" style="2"/>
    <col min="3875" max="3875" width="8.7109375" style="2" customWidth="1"/>
    <col min="3876" max="3876" width="12.7109375" style="2" customWidth="1"/>
    <col min="3877" max="3877" width="10.85546875" style="2" customWidth="1"/>
    <col min="3878" max="3878" width="11.28515625" style="2" customWidth="1"/>
    <col min="3879" max="3879" width="30.5703125" style="2" customWidth="1"/>
    <col min="3880" max="3882" width="16.7109375" style="2" customWidth="1"/>
    <col min="3883" max="3883" width="14.42578125" style="2" customWidth="1"/>
    <col min="3884" max="4130" width="9.140625" style="2"/>
    <col min="4131" max="4131" width="8.7109375" style="2" customWidth="1"/>
    <col min="4132" max="4132" width="12.7109375" style="2" customWidth="1"/>
    <col min="4133" max="4133" width="10.85546875" style="2" customWidth="1"/>
    <col min="4134" max="4134" width="11.28515625" style="2" customWidth="1"/>
    <col min="4135" max="4135" width="30.5703125" style="2" customWidth="1"/>
    <col min="4136" max="4138" width="16.7109375" style="2" customWidth="1"/>
    <col min="4139" max="4139" width="14.42578125" style="2" customWidth="1"/>
    <col min="4140" max="4386" width="9.140625" style="2"/>
    <col min="4387" max="4387" width="8.7109375" style="2" customWidth="1"/>
    <col min="4388" max="4388" width="12.7109375" style="2" customWidth="1"/>
    <col min="4389" max="4389" width="10.85546875" style="2" customWidth="1"/>
    <col min="4390" max="4390" width="11.28515625" style="2" customWidth="1"/>
    <col min="4391" max="4391" width="30.5703125" style="2" customWidth="1"/>
    <col min="4392" max="4394" width="16.7109375" style="2" customWidth="1"/>
    <col min="4395" max="4395" width="14.42578125" style="2" customWidth="1"/>
    <col min="4396" max="4642" width="9.140625" style="2"/>
    <col min="4643" max="4643" width="8.7109375" style="2" customWidth="1"/>
    <col min="4644" max="4644" width="12.7109375" style="2" customWidth="1"/>
    <col min="4645" max="4645" width="10.85546875" style="2" customWidth="1"/>
    <col min="4646" max="4646" width="11.28515625" style="2" customWidth="1"/>
    <col min="4647" max="4647" width="30.5703125" style="2" customWidth="1"/>
    <col min="4648" max="4650" width="16.7109375" style="2" customWidth="1"/>
    <col min="4651" max="4651" width="14.42578125" style="2" customWidth="1"/>
    <col min="4652" max="4898" width="9.140625" style="2"/>
    <col min="4899" max="4899" width="8.7109375" style="2" customWidth="1"/>
    <col min="4900" max="4900" width="12.7109375" style="2" customWidth="1"/>
    <col min="4901" max="4901" width="10.85546875" style="2" customWidth="1"/>
    <col min="4902" max="4902" width="11.28515625" style="2" customWidth="1"/>
    <col min="4903" max="4903" width="30.5703125" style="2" customWidth="1"/>
    <col min="4904" max="4906" width="16.7109375" style="2" customWidth="1"/>
    <col min="4907" max="4907" width="14.42578125" style="2" customWidth="1"/>
    <col min="4908" max="5154" width="9.140625" style="2"/>
    <col min="5155" max="5155" width="8.7109375" style="2" customWidth="1"/>
    <col min="5156" max="5156" width="12.7109375" style="2" customWidth="1"/>
    <col min="5157" max="5157" width="10.85546875" style="2" customWidth="1"/>
    <col min="5158" max="5158" width="11.28515625" style="2" customWidth="1"/>
    <col min="5159" max="5159" width="30.5703125" style="2" customWidth="1"/>
    <col min="5160" max="5162" width="16.7109375" style="2" customWidth="1"/>
    <col min="5163" max="5163" width="14.42578125" style="2" customWidth="1"/>
    <col min="5164" max="5410" width="9.140625" style="2"/>
    <col min="5411" max="5411" width="8.7109375" style="2" customWidth="1"/>
    <col min="5412" max="5412" width="12.7109375" style="2" customWidth="1"/>
    <col min="5413" max="5413" width="10.85546875" style="2" customWidth="1"/>
    <col min="5414" max="5414" width="11.28515625" style="2" customWidth="1"/>
    <col min="5415" max="5415" width="30.5703125" style="2" customWidth="1"/>
    <col min="5416" max="5418" width="16.7109375" style="2" customWidth="1"/>
    <col min="5419" max="5419" width="14.42578125" style="2" customWidth="1"/>
    <col min="5420" max="5666" width="9.140625" style="2"/>
    <col min="5667" max="5667" width="8.7109375" style="2" customWidth="1"/>
    <col min="5668" max="5668" width="12.7109375" style="2" customWidth="1"/>
    <col min="5669" max="5669" width="10.85546875" style="2" customWidth="1"/>
    <col min="5670" max="5670" width="11.28515625" style="2" customWidth="1"/>
    <col min="5671" max="5671" width="30.5703125" style="2" customWidth="1"/>
    <col min="5672" max="5674" width="16.7109375" style="2" customWidth="1"/>
    <col min="5675" max="5675" width="14.42578125" style="2" customWidth="1"/>
    <col min="5676" max="5922" width="9.140625" style="2"/>
    <col min="5923" max="5923" width="8.7109375" style="2" customWidth="1"/>
    <col min="5924" max="5924" width="12.7109375" style="2" customWidth="1"/>
    <col min="5925" max="5925" width="10.85546875" style="2" customWidth="1"/>
    <col min="5926" max="5926" width="11.28515625" style="2" customWidth="1"/>
    <col min="5927" max="5927" width="30.5703125" style="2" customWidth="1"/>
    <col min="5928" max="5930" width="16.7109375" style="2" customWidth="1"/>
    <col min="5931" max="5931" width="14.42578125" style="2" customWidth="1"/>
    <col min="5932" max="6178" width="9.140625" style="2"/>
    <col min="6179" max="6179" width="8.7109375" style="2" customWidth="1"/>
    <col min="6180" max="6180" width="12.7109375" style="2" customWidth="1"/>
    <col min="6181" max="6181" width="10.85546875" style="2" customWidth="1"/>
    <col min="6182" max="6182" width="11.28515625" style="2" customWidth="1"/>
    <col min="6183" max="6183" width="30.5703125" style="2" customWidth="1"/>
    <col min="6184" max="6186" width="16.7109375" style="2" customWidth="1"/>
    <col min="6187" max="6187" width="14.42578125" style="2" customWidth="1"/>
    <col min="6188" max="6434" width="9.140625" style="2"/>
    <col min="6435" max="6435" width="8.7109375" style="2" customWidth="1"/>
    <col min="6436" max="6436" width="12.7109375" style="2" customWidth="1"/>
    <col min="6437" max="6437" width="10.85546875" style="2" customWidth="1"/>
    <col min="6438" max="6438" width="11.28515625" style="2" customWidth="1"/>
    <col min="6439" max="6439" width="30.5703125" style="2" customWidth="1"/>
    <col min="6440" max="6442" width="16.7109375" style="2" customWidth="1"/>
    <col min="6443" max="6443" width="14.42578125" style="2" customWidth="1"/>
    <col min="6444" max="6690" width="9.140625" style="2"/>
    <col min="6691" max="6691" width="8.7109375" style="2" customWidth="1"/>
    <col min="6692" max="6692" width="12.7109375" style="2" customWidth="1"/>
    <col min="6693" max="6693" width="10.85546875" style="2" customWidth="1"/>
    <col min="6694" max="6694" width="11.28515625" style="2" customWidth="1"/>
    <col min="6695" max="6695" width="30.5703125" style="2" customWidth="1"/>
    <col min="6696" max="6698" width="16.7109375" style="2" customWidth="1"/>
    <col min="6699" max="6699" width="14.42578125" style="2" customWidth="1"/>
    <col min="6700" max="6946" width="9.140625" style="2"/>
    <col min="6947" max="6947" width="8.7109375" style="2" customWidth="1"/>
    <col min="6948" max="6948" width="12.7109375" style="2" customWidth="1"/>
    <col min="6949" max="6949" width="10.85546875" style="2" customWidth="1"/>
    <col min="6950" max="6950" width="11.28515625" style="2" customWidth="1"/>
    <col min="6951" max="6951" width="30.5703125" style="2" customWidth="1"/>
    <col min="6952" max="6954" width="16.7109375" style="2" customWidth="1"/>
    <col min="6955" max="6955" width="14.42578125" style="2" customWidth="1"/>
    <col min="6956" max="7202" width="9.140625" style="2"/>
    <col min="7203" max="7203" width="8.7109375" style="2" customWidth="1"/>
    <col min="7204" max="7204" width="12.7109375" style="2" customWidth="1"/>
    <col min="7205" max="7205" width="10.85546875" style="2" customWidth="1"/>
    <col min="7206" max="7206" width="11.28515625" style="2" customWidth="1"/>
    <col min="7207" max="7207" width="30.5703125" style="2" customWidth="1"/>
    <col min="7208" max="7210" width="16.7109375" style="2" customWidth="1"/>
    <col min="7211" max="7211" width="14.42578125" style="2" customWidth="1"/>
    <col min="7212" max="7458" width="9.140625" style="2"/>
    <col min="7459" max="7459" width="8.7109375" style="2" customWidth="1"/>
    <col min="7460" max="7460" width="12.7109375" style="2" customWidth="1"/>
    <col min="7461" max="7461" width="10.85546875" style="2" customWidth="1"/>
    <col min="7462" max="7462" width="11.28515625" style="2" customWidth="1"/>
    <col min="7463" max="7463" width="30.5703125" style="2" customWidth="1"/>
    <col min="7464" max="7466" width="16.7109375" style="2" customWidth="1"/>
    <col min="7467" max="7467" width="14.42578125" style="2" customWidth="1"/>
    <col min="7468" max="7714" width="9.140625" style="2"/>
    <col min="7715" max="7715" width="8.7109375" style="2" customWidth="1"/>
    <col min="7716" max="7716" width="12.7109375" style="2" customWidth="1"/>
    <col min="7717" max="7717" width="10.85546875" style="2" customWidth="1"/>
    <col min="7718" max="7718" width="11.28515625" style="2" customWidth="1"/>
    <col min="7719" max="7719" width="30.5703125" style="2" customWidth="1"/>
    <col min="7720" max="7722" width="16.7109375" style="2" customWidth="1"/>
    <col min="7723" max="7723" width="14.42578125" style="2" customWidth="1"/>
    <col min="7724" max="7970" width="9.140625" style="2"/>
    <col min="7971" max="7971" width="8.7109375" style="2" customWidth="1"/>
    <col min="7972" max="7972" width="12.7109375" style="2" customWidth="1"/>
    <col min="7973" max="7973" width="10.85546875" style="2" customWidth="1"/>
    <col min="7974" max="7974" width="11.28515625" style="2" customWidth="1"/>
    <col min="7975" max="7975" width="30.5703125" style="2" customWidth="1"/>
    <col min="7976" max="7978" width="16.7109375" style="2" customWidth="1"/>
    <col min="7979" max="7979" width="14.42578125" style="2" customWidth="1"/>
    <col min="7980" max="8226" width="9.140625" style="2"/>
    <col min="8227" max="8227" width="8.7109375" style="2" customWidth="1"/>
    <col min="8228" max="8228" width="12.7109375" style="2" customWidth="1"/>
    <col min="8229" max="8229" width="10.85546875" style="2" customWidth="1"/>
    <col min="8230" max="8230" width="11.28515625" style="2" customWidth="1"/>
    <col min="8231" max="8231" width="30.5703125" style="2" customWidth="1"/>
    <col min="8232" max="8234" width="16.7109375" style="2" customWidth="1"/>
    <col min="8235" max="8235" width="14.42578125" style="2" customWidth="1"/>
    <col min="8236" max="8482" width="9.140625" style="2"/>
    <col min="8483" max="8483" width="8.7109375" style="2" customWidth="1"/>
    <col min="8484" max="8484" width="12.7109375" style="2" customWidth="1"/>
    <col min="8485" max="8485" width="10.85546875" style="2" customWidth="1"/>
    <col min="8486" max="8486" width="11.28515625" style="2" customWidth="1"/>
    <col min="8487" max="8487" width="30.5703125" style="2" customWidth="1"/>
    <col min="8488" max="8490" width="16.7109375" style="2" customWidth="1"/>
    <col min="8491" max="8491" width="14.42578125" style="2" customWidth="1"/>
    <col min="8492" max="8738" width="9.140625" style="2"/>
    <col min="8739" max="8739" width="8.7109375" style="2" customWidth="1"/>
    <col min="8740" max="8740" width="12.7109375" style="2" customWidth="1"/>
    <col min="8741" max="8741" width="10.85546875" style="2" customWidth="1"/>
    <col min="8742" max="8742" width="11.28515625" style="2" customWidth="1"/>
    <col min="8743" max="8743" width="30.5703125" style="2" customWidth="1"/>
    <col min="8744" max="8746" width="16.7109375" style="2" customWidth="1"/>
    <col min="8747" max="8747" width="14.42578125" style="2" customWidth="1"/>
    <col min="8748" max="8994" width="9.140625" style="2"/>
    <col min="8995" max="8995" width="8.7109375" style="2" customWidth="1"/>
    <col min="8996" max="8996" width="12.7109375" style="2" customWidth="1"/>
    <col min="8997" max="8997" width="10.85546875" style="2" customWidth="1"/>
    <col min="8998" max="8998" width="11.28515625" style="2" customWidth="1"/>
    <col min="8999" max="8999" width="30.5703125" style="2" customWidth="1"/>
    <col min="9000" max="9002" width="16.7109375" style="2" customWidth="1"/>
    <col min="9003" max="9003" width="14.42578125" style="2" customWidth="1"/>
    <col min="9004" max="9250" width="9.140625" style="2"/>
    <col min="9251" max="9251" width="8.7109375" style="2" customWidth="1"/>
    <col min="9252" max="9252" width="12.7109375" style="2" customWidth="1"/>
    <col min="9253" max="9253" width="10.85546875" style="2" customWidth="1"/>
    <col min="9254" max="9254" width="11.28515625" style="2" customWidth="1"/>
    <col min="9255" max="9255" width="30.5703125" style="2" customWidth="1"/>
    <col min="9256" max="9258" width="16.7109375" style="2" customWidth="1"/>
    <col min="9259" max="9259" width="14.42578125" style="2" customWidth="1"/>
    <col min="9260" max="9506" width="9.140625" style="2"/>
    <col min="9507" max="9507" width="8.7109375" style="2" customWidth="1"/>
    <col min="9508" max="9508" width="12.7109375" style="2" customWidth="1"/>
    <col min="9509" max="9509" width="10.85546875" style="2" customWidth="1"/>
    <col min="9510" max="9510" width="11.28515625" style="2" customWidth="1"/>
    <col min="9511" max="9511" width="30.5703125" style="2" customWidth="1"/>
    <col min="9512" max="9514" width="16.7109375" style="2" customWidth="1"/>
    <col min="9515" max="9515" width="14.42578125" style="2" customWidth="1"/>
    <col min="9516" max="9762" width="9.140625" style="2"/>
    <col min="9763" max="9763" width="8.7109375" style="2" customWidth="1"/>
    <col min="9764" max="9764" width="12.7109375" style="2" customWidth="1"/>
    <col min="9765" max="9765" width="10.85546875" style="2" customWidth="1"/>
    <col min="9766" max="9766" width="11.28515625" style="2" customWidth="1"/>
    <col min="9767" max="9767" width="30.5703125" style="2" customWidth="1"/>
    <col min="9768" max="9770" width="16.7109375" style="2" customWidth="1"/>
    <col min="9771" max="9771" width="14.42578125" style="2" customWidth="1"/>
    <col min="9772" max="10018" width="9.140625" style="2"/>
    <col min="10019" max="10019" width="8.7109375" style="2" customWidth="1"/>
    <col min="10020" max="10020" width="12.7109375" style="2" customWidth="1"/>
    <col min="10021" max="10021" width="10.85546875" style="2" customWidth="1"/>
    <col min="10022" max="10022" width="11.28515625" style="2" customWidth="1"/>
    <col min="10023" max="10023" width="30.5703125" style="2" customWidth="1"/>
    <col min="10024" max="10026" width="16.7109375" style="2" customWidth="1"/>
    <col min="10027" max="10027" width="14.42578125" style="2" customWidth="1"/>
    <col min="10028" max="10274" width="9.140625" style="2"/>
    <col min="10275" max="10275" width="8.7109375" style="2" customWidth="1"/>
    <col min="10276" max="10276" width="12.7109375" style="2" customWidth="1"/>
    <col min="10277" max="10277" width="10.85546875" style="2" customWidth="1"/>
    <col min="10278" max="10278" width="11.28515625" style="2" customWidth="1"/>
    <col min="10279" max="10279" width="30.5703125" style="2" customWidth="1"/>
    <col min="10280" max="10282" width="16.7109375" style="2" customWidth="1"/>
    <col min="10283" max="10283" width="14.42578125" style="2" customWidth="1"/>
    <col min="10284" max="10530" width="9.140625" style="2"/>
    <col min="10531" max="10531" width="8.7109375" style="2" customWidth="1"/>
    <col min="10532" max="10532" width="12.7109375" style="2" customWidth="1"/>
    <col min="10533" max="10533" width="10.85546875" style="2" customWidth="1"/>
    <col min="10534" max="10534" width="11.28515625" style="2" customWidth="1"/>
    <col min="10535" max="10535" width="30.5703125" style="2" customWidth="1"/>
    <col min="10536" max="10538" width="16.7109375" style="2" customWidth="1"/>
    <col min="10539" max="10539" width="14.42578125" style="2" customWidth="1"/>
    <col min="10540" max="10786" width="9.140625" style="2"/>
    <col min="10787" max="10787" width="8.7109375" style="2" customWidth="1"/>
    <col min="10788" max="10788" width="12.7109375" style="2" customWidth="1"/>
    <col min="10789" max="10789" width="10.85546875" style="2" customWidth="1"/>
    <col min="10790" max="10790" width="11.28515625" style="2" customWidth="1"/>
    <col min="10791" max="10791" width="30.5703125" style="2" customWidth="1"/>
    <col min="10792" max="10794" width="16.7109375" style="2" customWidth="1"/>
    <col min="10795" max="10795" width="14.42578125" style="2" customWidth="1"/>
    <col min="10796" max="11042" width="9.140625" style="2"/>
    <col min="11043" max="11043" width="8.7109375" style="2" customWidth="1"/>
    <col min="11044" max="11044" width="12.7109375" style="2" customWidth="1"/>
    <col min="11045" max="11045" width="10.85546875" style="2" customWidth="1"/>
    <col min="11046" max="11046" width="11.28515625" style="2" customWidth="1"/>
    <col min="11047" max="11047" width="30.5703125" style="2" customWidth="1"/>
    <col min="11048" max="11050" width="16.7109375" style="2" customWidth="1"/>
    <col min="11051" max="11051" width="14.42578125" style="2" customWidth="1"/>
    <col min="11052" max="11298" width="9.140625" style="2"/>
    <col min="11299" max="11299" width="8.7109375" style="2" customWidth="1"/>
    <col min="11300" max="11300" width="12.7109375" style="2" customWidth="1"/>
    <col min="11301" max="11301" width="10.85546875" style="2" customWidth="1"/>
    <col min="11302" max="11302" width="11.28515625" style="2" customWidth="1"/>
    <col min="11303" max="11303" width="30.5703125" style="2" customWidth="1"/>
    <col min="11304" max="11306" width="16.7109375" style="2" customWidth="1"/>
    <col min="11307" max="11307" width="14.42578125" style="2" customWidth="1"/>
    <col min="11308" max="11554" width="9.140625" style="2"/>
    <col min="11555" max="11555" width="8.7109375" style="2" customWidth="1"/>
    <col min="11556" max="11556" width="12.7109375" style="2" customWidth="1"/>
    <col min="11557" max="11557" width="10.85546875" style="2" customWidth="1"/>
    <col min="11558" max="11558" width="11.28515625" style="2" customWidth="1"/>
    <col min="11559" max="11559" width="30.5703125" style="2" customWidth="1"/>
    <col min="11560" max="11562" width="16.7109375" style="2" customWidth="1"/>
    <col min="11563" max="11563" width="14.42578125" style="2" customWidth="1"/>
    <col min="11564" max="11810" width="9.140625" style="2"/>
    <col min="11811" max="11811" width="8.7109375" style="2" customWidth="1"/>
    <col min="11812" max="11812" width="12.7109375" style="2" customWidth="1"/>
    <col min="11813" max="11813" width="10.85546875" style="2" customWidth="1"/>
    <col min="11814" max="11814" width="11.28515625" style="2" customWidth="1"/>
    <col min="11815" max="11815" width="30.5703125" style="2" customWidth="1"/>
    <col min="11816" max="11818" width="16.7109375" style="2" customWidth="1"/>
    <col min="11819" max="11819" width="14.42578125" style="2" customWidth="1"/>
    <col min="11820" max="12066" width="9.140625" style="2"/>
    <col min="12067" max="12067" width="8.7109375" style="2" customWidth="1"/>
    <col min="12068" max="12068" width="12.7109375" style="2" customWidth="1"/>
    <col min="12069" max="12069" width="10.85546875" style="2" customWidth="1"/>
    <col min="12070" max="12070" width="11.28515625" style="2" customWidth="1"/>
    <col min="12071" max="12071" width="30.5703125" style="2" customWidth="1"/>
    <col min="12072" max="12074" width="16.7109375" style="2" customWidth="1"/>
    <col min="12075" max="12075" width="14.42578125" style="2" customWidth="1"/>
    <col min="12076" max="12322" width="9.140625" style="2"/>
    <col min="12323" max="12323" width="8.7109375" style="2" customWidth="1"/>
    <col min="12324" max="12324" width="12.7109375" style="2" customWidth="1"/>
    <col min="12325" max="12325" width="10.85546875" style="2" customWidth="1"/>
    <col min="12326" max="12326" width="11.28515625" style="2" customWidth="1"/>
    <col min="12327" max="12327" width="30.5703125" style="2" customWidth="1"/>
    <col min="12328" max="12330" width="16.7109375" style="2" customWidth="1"/>
    <col min="12331" max="12331" width="14.42578125" style="2" customWidth="1"/>
    <col min="12332" max="12578" width="9.140625" style="2"/>
    <col min="12579" max="12579" width="8.7109375" style="2" customWidth="1"/>
    <col min="12580" max="12580" width="12.7109375" style="2" customWidth="1"/>
    <col min="12581" max="12581" width="10.85546875" style="2" customWidth="1"/>
    <col min="12582" max="12582" width="11.28515625" style="2" customWidth="1"/>
    <col min="12583" max="12583" width="30.5703125" style="2" customWidth="1"/>
    <col min="12584" max="12586" width="16.7109375" style="2" customWidth="1"/>
    <col min="12587" max="12587" width="14.42578125" style="2" customWidth="1"/>
    <col min="12588" max="12834" width="9.140625" style="2"/>
    <col min="12835" max="12835" width="8.7109375" style="2" customWidth="1"/>
    <col min="12836" max="12836" width="12.7109375" style="2" customWidth="1"/>
    <col min="12837" max="12837" width="10.85546875" style="2" customWidth="1"/>
    <col min="12838" max="12838" width="11.28515625" style="2" customWidth="1"/>
    <col min="12839" max="12839" width="30.5703125" style="2" customWidth="1"/>
    <col min="12840" max="12842" width="16.7109375" style="2" customWidth="1"/>
    <col min="12843" max="12843" width="14.42578125" style="2" customWidth="1"/>
    <col min="12844" max="13090" width="9.140625" style="2"/>
    <col min="13091" max="13091" width="8.7109375" style="2" customWidth="1"/>
    <col min="13092" max="13092" width="12.7109375" style="2" customWidth="1"/>
    <col min="13093" max="13093" width="10.85546875" style="2" customWidth="1"/>
    <col min="13094" max="13094" width="11.28515625" style="2" customWidth="1"/>
    <col min="13095" max="13095" width="30.5703125" style="2" customWidth="1"/>
    <col min="13096" max="13098" width="16.7109375" style="2" customWidth="1"/>
    <col min="13099" max="13099" width="14.42578125" style="2" customWidth="1"/>
    <col min="13100" max="13346" width="9.140625" style="2"/>
    <col min="13347" max="13347" width="8.7109375" style="2" customWidth="1"/>
    <col min="13348" max="13348" width="12.7109375" style="2" customWidth="1"/>
    <col min="13349" max="13349" width="10.85546875" style="2" customWidth="1"/>
    <col min="13350" max="13350" width="11.28515625" style="2" customWidth="1"/>
    <col min="13351" max="13351" width="30.5703125" style="2" customWidth="1"/>
    <col min="13352" max="13354" width="16.7109375" style="2" customWidth="1"/>
    <col min="13355" max="13355" width="14.42578125" style="2" customWidth="1"/>
    <col min="13356" max="13602" width="9.140625" style="2"/>
    <col min="13603" max="13603" width="8.7109375" style="2" customWidth="1"/>
    <col min="13604" max="13604" width="12.7109375" style="2" customWidth="1"/>
    <col min="13605" max="13605" width="10.85546875" style="2" customWidth="1"/>
    <col min="13606" max="13606" width="11.28515625" style="2" customWidth="1"/>
    <col min="13607" max="13607" width="30.5703125" style="2" customWidth="1"/>
    <col min="13608" max="13610" width="16.7109375" style="2" customWidth="1"/>
    <col min="13611" max="13611" width="14.42578125" style="2" customWidth="1"/>
    <col min="13612" max="13858" width="9.140625" style="2"/>
    <col min="13859" max="13859" width="8.7109375" style="2" customWidth="1"/>
    <col min="13860" max="13860" width="12.7109375" style="2" customWidth="1"/>
    <col min="13861" max="13861" width="10.85546875" style="2" customWidth="1"/>
    <col min="13862" max="13862" width="11.28515625" style="2" customWidth="1"/>
    <col min="13863" max="13863" width="30.5703125" style="2" customWidth="1"/>
    <col min="13864" max="13866" width="16.7109375" style="2" customWidth="1"/>
    <col min="13867" max="13867" width="14.42578125" style="2" customWidth="1"/>
    <col min="13868" max="14114" width="9.140625" style="2"/>
    <col min="14115" max="14115" width="8.7109375" style="2" customWidth="1"/>
    <col min="14116" max="14116" width="12.7109375" style="2" customWidth="1"/>
    <col min="14117" max="14117" width="10.85546875" style="2" customWidth="1"/>
    <col min="14118" max="14118" width="11.28515625" style="2" customWidth="1"/>
    <col min="14119" max="14119" width="30.5703125" style="2" customWidth="1"/>
    <col min="14120" max="14122" width="16.7109375" style="2" customWidth="1"/>
    <col min="14123" max="14123" width="14.42578125" style="2" customWidth="1"/>
    <col min="14124" max="14370" width="9.140625" style="2"/>
    <col min="14371" max="14371" width="8.7109375" style="2" customWidth="1"/>
    <col min="14372" max="14372" width="12.7109375" style="2" customWidth="1"/>
    <col min="14373" max="14373" width="10.85546875" style="2" customWidth="1"/>
    <col min="14374" max="14374" width="11.28515625" style="2" customWidth="1"/>
    <col min="14375" max="14375" width="30.5703125" style="2" customWidth="1"/>
    <col min="14376" max="14378" width="16.7109375" style="2" customWidth="1"/>
    <col min="14379" max="14379" width="14.42578125" style="2" customWidth="1"/>
    <col min="14380" max="14626" width="9.140625" style="2"/>
    <col min="14627" max="14627" width="8.7109375" style="2" customWidth="1"/>
    <col min="14628" max="14628" width="12.7109375" style="2" customWidth="1"/>
    <col min="14629" max="14629" width="10.85546875" style="2" customWidth="1"/>
    <col min="14630" max="14630" width="11.28515625" style="2" customWidth="1"/>
    <col min="14631" max="14631" width="30.5703125" style="2" customWidth="1"/>
    <col min="14632" max="14634" width="16.7109375" style="2" customWidth="1"/>
    <col min="14635" max="14635" width="14.42578125" style="2" customWidth="1"/>
    <col min="14636" max="14882" width="9.140625" style="2"/>
    <col min="14883" max="14883" width="8.7109375" style="2" customWidth="1"/>
    <col min="14884" max="14884" width="12.7109375" style="2" customWidth="1"/>
    <col min="14885" max="14885" width="10.85546875" style="2" customWidth="1"/>
    <col min="14886" max="14886" width="11.28515625" style="2" customWidth="1"/>
    <col min="14887" max="14887" width="30.5703125" style="2" customWidth="1"/>
    <col min="14888" max="14890" width="16.7109375" style="2" customWidth="1"/>
    <col min="14891" max="14891" width="14.42578125" style="2" customWidth="1"/>
    <col min="14892" max="15138" width="9.140625" style="2"/>
    <col min="15139" max="15139" width="8.7109375" style="2" customWidth="1"/>
    <col min="15140" max="15140" width="12.7109375" style="2" customWidth="1"/>
    <col min="15141" max="15141" width="10.85546875" style="2" customWidth="1"/>
    <col min="15142" max="15142" width="11.28515625" style="2" customWidth="1"/>
    <col min="15143" max="15143" width="30.5703125" style="2" customWidth="1"/>
    <col min="15144" max="15146" width="16.7109375" style="2" customWidth="1"/>
    <col min="15147" max="15147" width="14.42578125" style="2" customWidth="1"/>
    <col min="15148" max="15394" width="9.140625" style="2"/>
    <col min="15395" max="15395" width="8.7109375" style="2" customWidth="1"/>
    <col min="15396" max="15396" width="12.7109375" style="2" customWidth="1"/>
    <col min="15397" max="15397" width="10.85546875" style="2" customWidth="1"/>
    <col min="15398" max="15398" width="11.28515625" style="2" customWidth="1"/>
    <col min="15399" max="15399" width="30.5703125" style="2" customWidth="1"/>
    <col min="15400" max="15402" width="16.7109375" style="2" customWidth="1"/>
    <col min="15403" max="15403" width="14.42578125" style="2" customWidth="1"/>
    <col min="15404" max="15650" width="9.140625" style="2"/>
    <col min="15651" max="15651" width="8.7109375" style="2" customWidth="1"/>
    <col min="15652" max="15652" width="12.7109375" style="2" customWidth="1"/>
    <col min="15653" max="15653" width="10.85546875" style="2" customWidth="1"/>
    <col min="15654" max="15654" width="11.28515625" style="2" customWidth="1"/>
    <col min="15655" max="15655" width="30.5703125" style="2" customWidth="1"/>
    <col min="15656" max="15658" width="16.7109375" style="2" customWidth="1"/>
    <col min="15659" max="15659" width="14.42578125" style="2" customWidth="1"/>
    <col min="15660" max="15906" width="9.140625" style="2"/>
    <col min="15907" max="15907" width="8.7109375" style="2" customWidth="1"/>
    <col min="15908" max="15908" width="12.7109375" style="2" customWidth="1"/>
    <col min="15909" max="15909" width="10.85546875" style="2" customWidth="1"/>
    <col min="15910" max="15910" width="11.28515625" style="2" customWidth="1"/>
    <col min="15911" max="15911" width="30.5703125" style="2" customWidth="1"/>
    <col min="15912" max="15914" width="16.7109375" style="2" customWidth="1"/>
    <col min="15915" max="15915" width="14.42578125" style="2" customWidth="1"/>
    <col min="15916" max="16162" width="9.140625" style="2"/>
    <col min="16163" max="16163" width="8.7109375" style="2" customWidth="1"/>
    <col min="16164" max="16164" width="12.7109375" style="2" customWidth="1"/>
    <col min="16165" max="16165" width="10.85546875" style="2" customWidth="1"/>
    <col min="16166" max="16166" width="11.28515625" style="2" customWidth="1"/>
    <col min="16167" max="16167" width="30.5703125" style="2" customWidth="1"/>
    <col min="16168" max="16170" width="16.7109375" style="2" customWidth="1"/>
    <col min="16171" max="16171" width="14.42578125" style="2" customWidth="1"/>
    <col min="16172" max="16384" width="9.140625" style="2"/>
  </cols>
  <sheetData>
    <row r="1" spans="1:47" ht="72" customHeight="1" x14ac:dyDescent="0.25">
      <c r="F1" s="26" t="s">
        <v>44</v>
      </c>
      <c r="G1" s="27"/>
      <c r="H1" s="27"/>
      <c r="I1" s="27"/>
      <c r="J1" s="28"/>
      <c r="K1" s="33" t="s">
        <v>45</v>
      </c>
      <c r="L1" s="34"/>
      <c r="M1" s="34"/>
      <c r="N1" s="34"/>
      <c r="O1" s="35"/>
      <c r="P1" s="33" t="s">
        <v>46</v>
      </c>
      <c r="Q1" s="35"/>
      <c r="R1" s="33" t="s">
        <v>47</v>
      </c>
      <c r="S1" s="35"/>
      <c r="T1" s="9" t="s">
        <v>24</v>
      </c>
      <c r="U1" s="26" t="s">
        <v>48</v>
      </c>
      <c r="V1" s="27"/>
      <c r="W1" s="28"/>
      <c r="X1" s="33" t="s">
        <v>55</v>
      </c>
      <c r="Y1" s="34"/>
      <c r="Z1" s="34"/>
      <c r="AA1" s="34"/>
      <c r="AB1" s="36"/>
      <c r="AC1" s="35"/>
      <c r="AD1" s="33" t="s">
        <v>56</v>
      </c>
      <c r="AE1" s="34"/>
      <c r="AF1" s="35"/>
      <c r="AG1" s="33" t="s">
        <v>57</v>
      </c>
      <c r="AH1" s="34"/>
      <c r="AI1" s="35"/>
      <c r="AJ1" s="22" t="s">
        <v>25</v>
      </c>
      <c r="AK1" s="23"/>
      <c r="AL1" s="23"/>
      <c r="AM1" s="24"/>
      <c r="AN1" s="11" t="s">
        <v>76</v>
      </c>
      <c r="AO1" s="33" t="s">
        <v>58</v>
      </c>
      <c r="AP1" s="35"/>
    </row>
    <row r="2" spans="1:47" s="1" customFormat="1" ht="45" customHeight="1" x14ac:dyDescent="0.25">
      <c r="A2" s="39" t="s">
        <v>0</v>
      </c>
      <c r="B2" s="40" t="s">
        <v>1</v>
      </c>
      <c r="C2" s="40"/>
      <c r="D2" s="40"/>
      <c r="E2" s="41"/>
      <c r="F2" s="8" t="s">
        <v>65</v>
      </c>
      <c r="G2" s="8" t="s">
        <v>49</v>
      </c>
      <c r="H2" s="8" t="s">
        <v>33</v>
      </c>
      <c r="I2" s="8" t="s">
        <v>34</v>
      </c>
      <c r="J2" s="8" t="s">
        <v>59</v>
      </c>
      <c r="K2" s="14" t="s">
        <v>27</v>
      </c>
      <c r="L2" s="14" t="s">
        <v>28</v>
      </c>
      <c r="M2" s="14" t="s">
        <v>29</v>
      </c>
      <c r="N2" s="14" t="s">
        <v>30</v>
      </c>
      <c r="O2" s="14" t="s">
        <v>31</v>
      </c>
      <c r="P2" s="14" t="s">
        <v>50</v>
      </c>
      <c r="Q2" s="14" t="s">
        <v>35</v>
      </c>
      <c r="R2" s="14" t="s">
        <v>51</v>
      </c>
      <c r="S2" s="14" t="s">
        <v>36</v>
      </c>
      <c r="T2" s="14" t="s">
        <v>24</v>
      </c>
      <c r="U2" s="14" t="s">
        <v>52</v>
      </c>
      <c r="V2" s="14" t="s">
        <v>53</v>
      </c>
      <c r="W2" s="14" t="s">
        <v>54</v>
      </c>
      <c r="X2" s="14" t="s">
        <v>37</v>
      </c>
      <c r="Y2" s="14" t="s">
        <v>38</v>
      </c>
      <c r="Z2" s="14" t="s">
        <v>39</v>
      </c>
      <c r="AA2" s="14" t="s">
        <v>40</v>
      </c>
      <c r="AB2" s="14" t="s">
        <v>41</v>
      </c>
      <c r="AC2" s="14" t="s">
        <v>42</v>
      </c>
      <c r="AD2" s="14" t="s">
        <v>60</v>
      </c>
      <c r="AE2" s="14" t="s">
        <v>61</v>
      </c>
      <c r="AF2" s="14" t="s">
        <v>32</v>
      </c>
      <c r="AG2" s="14" t="s">
        <v>61</v>
      </c>
      <c r="AH2" s="14" t="s">
        <v>60</v>
      </c>
      <c r="AI2" s="14" t="s">
        <v>62</v>
      </c>
      <c r="AJ2" s="14" t="s">
        <v>25</v>
      </c>
      <c r="AK2" s="14" t="s">
        <v>67</v>
      </c>
      <c r="AL2" s="14" t="s">
        <v>68</v>
      </c>
      <c r="AM2" s="14" t="s">
        <v>69</v>
      </c>
      <c r="AN2" s="14" t="s">
        <v>60</v>
      </c>
      <c r="AO2" s="14" t="s">
        <v>60</v>
      </c>
      <c r="AP2" s="14" t="s">
        <v>63</v>
      </c>
      <c r="AQ2" s="14" t="s">
        <v>2</v>
      </c>
    </row>
    <row r="3" spans="1:47" ht="13.5" customHeight="1" x14ac:dyDescent="0.25">
      <c r="A3" s="39"/>
      <c r="B3" s="42" t="s">
        <v>3</v>
      </c>
      <c r="C3" s="31" t="s">
        <v>4</v>
      </c>
      <c r="D3" s="31"/>
      <c r="E3" s="18" t="s">
        <v>5</v>
      </c>
      <c r="F3" s="29">
        <v>0</v>
      </c>
      <c r="G3" s="29">
        <v>1</v>
      </c>
      <c r="H3" s="29">
        <v>2</v>
      </c>
      <c r="I3" s="29">
        <v>0</v>
      </c>
      <c r="J3" s="29">
        <v>0</v>
      </c>
      <c r="K3" s="21">
        <v>2</v>
      </c>
      <c r="L3" s="21">
        <v>0</v>
      </c>
      <c r="M3" s="21">
        <v>1</v>
      </c>
      <c r="N3" s="21">
        <v>1</v>
      </c>
      <c r="O3" s="21">
        <v>2</v>
      </c>
      <c r="P3" s="21">
        <v>0</v>
      </c>
      <c r="Q3" s="21">
        <v>1</v>
      </c>
      <c r="R3" s="21">
        <v>2</v>
      </c>
      <c r="S3" s="21">
        <v>2</v>
      </c>
      <c r="T3" s="21">
        <v>1</v>
      </c>
      <c r="U3" s="21">
        <v>2</v>
      </c>
      <c r="V3" s="21">
        <v>1</v>
      </c>
      <c r="W3" s="21">
        <v>1</v>
      </c>
      <c r="X3" s="21">
        <v>0</v>
      </c>
      <c r="Y3" s="21">
        <v>0</v>
      </c>
      <c r="Z3" s="21">
        <v>0</v>
      </c>
      <c r="AA3" s="21">
        <v>0</v>
      </c>
      <c r="AB3" s="21">
        <v>0</v>
      </c>
      <c r="AC3" s="21">
        <v>0</v>
      </c>
      <c r="AD3" s="21">
        <v>0</v>
      </c>
      <c r="AE3" s="21">
        <v>0</v>
      </c>
      <c r="AF3" s="21">
        <v>0</v>
      </c>
      <c r="AG3" s="21">
        <v>0</v>
      </c>
      <c r="AH3" s="21">
        <v>0</v>
      </c>
      <c r="AI3" s="21">
        <v>0</v>
      </c>
      <c r="AJ3" s="21">
        <v>0</v>
      </c>
      <c r="AK3" s="21">
        <v>0</v>
      </c>
      <c r="AL3" s="21">
        <v>1</v>
      </c>
      <c r="AM3" s="21">
        <v>0</v>
      </c>
      <c r="AN3" s="21">
        <v>1</v>
      </c>
      <c r="AO3" s="21">
        <v>0</v>
      </c>
      <c r="AP3" s="21">
        <v>0</v>
      </c>
      <c r="AQ3" s="30">
        <f>SUM(F3:AP4)</f>
        <v>21</v>
      </c>
      <c r="AS3" s="43" t="s">
        <v>23</v>
      </c>
      <c r="AT3" s="43"/>
      <c r="AU3" s="43"/>
    </row>
    <row r="4" spans="1:47" ht="43.5" customHeight="1" x14ac:dyDescent="0.25">
      <c r="A4" s="39"/>
      <c r="B4" s="42"/>
      <c r="C4" s="38">
        <v>0.28000000000000003</v>
      </c>
      <c r="D4" s="38"/>
      <c r="E4" s="19"/>
      <c r="F4" s="29"/>
      <c r="G4" s="29"/>
      <c r="H4" s="29"/>
      <c r="I4" s="29"/>
      <c r="J4" s="29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30"/>
      <c r="AS4" s="43"/>
      <c r="AT4" s="43"/>
      <c r="AU4" s="43"/>
    </row>
    <row r="5" spans="1:47" ht="25.5" x14ac:dyDescent="0.25">
      <c r="A5" s="39"/>
      <c r="B5" s="42"/>
      <c r="C5" s="31" t="s">
        <v>4</v>
      </c>
      <c r="D5" s="31"/>
      <c r="E5" s="18" t="s">
        <v>6</v>
      </c>
      <c r="F5" s="29">
        <v>0</v>
      </c>
      <c r="G5" s="29">
        <v>4</v>
      </c>
      <c r="H5" s="29">
        <v>2</v>
      </c>
      <c r="I5" s="29">
        <v>2</v>
      </c>
      <c r="J5" s="29">
        <v>0</v>
      </c>
      <c r="K5" s="21">
        <v>2</v>
      </c>
      <c r="L5" s="21">
        <v>2</v>
      </c>
      <c r="M5" s="21">
        <v>2</v>
      </c>
      <c r="N5" s="21">
        <v>2</v>
      </c>
      <c r="O5" s="21">
        <v>2</v>
      </c>
      <c r="P5" s="21">
        <v>2</v>
      </c>
      <c r="Q5" s="21">
        <v>2</v>
      </c>
      <c r="R5" s="21">
        <v>4</v>
      </c>
      <c r="S5" s="21">
        <v>2</v>
      </c>
      <c r="T5" s="21">
        <v>1</v>
      </c>
      <c r="U5" s="21">
        <v>2</v>
      </c>
      <c r="V5" s="21">
        <v>2</v>
      </c>
      <c r="W5" s="21">
        <v>2</v>
      </c>
      <c r="X5" s="21">
        <v>0</v>
      </c>
      <c r="Y5" s="21">
        <v>0</v>
      </c>
      <c r="Z5" s="21">
        <v>0</v>
      </c>
      <c r="AA5" s="21">
        <v>0</v>
      </c>
      <c r="AB5" s="21">
        <v>0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1">
        <v>0</v>
      </c>
      <c r="AJ5" s="21">
        <v>0</v>
      </c>
      <c r="AK5" s="21">
        <v>0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30">
        <f t="shared" ref="AQ5" si="0">SUM(F5:AP6)</f>
        <v>35</v>
      </c>
    </row>
    <row r="6" spans="1:47" ht="48.75" customHeight="1" x14ac:dyDescent="0.25">
      <c r="A6" s="39"/>
      <c r="B6" s="42"/>
      <c r="C6" s="38">
        <v>0.28000000000000003</v>
      </c>
      <c r="D6" s="38"/>
      <c r="E6" s="19"/>
      <c r="F6" s="29"/>
      <c r="G6" s="29"/>
      <c r="H6" s="29"/>
      <c r="I6" s="29"/>
      <c r="J6" s="29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30"/>
    </row>
    <row r="7" spans="1:47" ht="19.5" customHeight="1" x14ac:dyDescent="0.25">
      <c r="A7" s="39"/>
      <c r="B7" s="42"/>
      <c r="C7" s="31" t="s">
        <v>4</v>
      </c>
      <c r="D7" s="31"/>
      <c r="E7" s="18" t="s">
        <v>43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1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0</v>
      </c>
      <c r="AP7" s="21">
        <v>0</v>
      </c>
      <c r="AQ7" s="30">
        <f>SUM(F7:AP8)</f>
        <v>1</v>
      </c>
    </row>
    <row r="8" spans="1:47" ht="48.75" customHeight="1" x14ac:dyDescent="0.25">
      <c r="A8" s="39"/>
      <c r="B8" s="42"/>
      <c r="C8" s="38">
        <v>0.28000000000000003</v>
      </c>
      <c r="D8" s="38"/>
      <c r="E8" s="19"/>
      <c r="F8" s="29"/>
      <c r="G8" s="29"/>
      <c r="H8" s="29"/>
      <c r="I8" s="29"/>
      <c r="J8" s="2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30"/>
    </row>
    <row r="9" spans="1:47" ht="15.75" customHeight="1" x14ac:dyDescent="0.25">
      <c r="A9" s="39"/>
      <c r="B9" s="42"/>
      <c r="C9" s="31" t="s">
        <v>7</v>
      </c>
      <c r="D9" s="31"/>
      <c r="E9" s="32"/>
      <c r="F9" s="4">
        <f t="shared" ref="F9:AO9" si="1">SUM(F3:F8)</f>
        <v>0</v>
      </c>
      <c r="G9" s="4">
        <f t="shared" si="1"/>
        <v>5</v>
      </c>
      <c r="H9" s="4">
        <f t="shared" si="1"/>
        <v>4</v>
      </c>
      <c r="I9" s="4">
        <f t="shared" si="1"/>
        <v>2</v>
      </c>
      <c r="J9" s="4">
        <f t="shared" si="1"/>
        <v>0</v>
      </c>
      <c r="K9" s="12">
        <f t="shared" si="1"/>
        <v>4</v>
      </c>
      <c r="L9" s="12">
        <f t="shared" si="1"/>
        <v>2</v>
      </c>
      <c r="M9" s="12">
        <f t="shared" si="1"/>
        <v>3</v>
      </c>
      <c r="N9" s="12">
        <f t="shared" si="1"/>
        <v>3</v>
      </c>
      <c r="O9" s="12">
        <f t="shared" si="1"/>
        <v>4</v>
      </c>
      <c r="P9" s="12">
        <f t="shared" si="1"/>
        <v>2</v>
      </c>
      <c r="Q9" s="12">
        <f t="shared" si="1"/>
        <v>3</v>
      </c>
      <c r="R9" s="12">
        <f t="shared" si="1"/>
        <v>7</v>
      </c>
      <c r="S9" s="12">
        <f t="shared" si="1"/>
        <v>4</v>
      </c>
      <c r="T9" s="12">
        <f t="shared" si="1"/>
        <v>2</v>
      </c>
      <c r="U9" s="12">
        <f t="shared" si="1"/>
        <v>4</v>
      </c>
      <c r="V9" s="12">
        <f t="shared" si="1"/>
        <v>3</v>
      </c>
      <c r="W9" s="12">
        <f t="shared" si="1"/>
        <v>3</v>
      </c>
      <c r="X9" s="12">
        <f t="shared" si="1"/>
        <v>0</v>
      </c>
      <c r="Y9" s="12">
        <f t="shared" si="1"/>
        <v>0</v>
      </c>
      <c r="Z9" s="12">
        <f t="shared" si="1"/>
        <v>0</v>
      </c>
      <c r="AA9" s="12">
        <f t="shared" si="1"/>
        <v>0</v>
      </c>
      <c r="AB9" s="12">
        <f t="shared" si="1"/>
        <v>0</v>
      </c>
      <c r="AC9" s="12">
        <f t="shared" si="1"/>
        <v>0</v>
      </c>
      <c r="AD9" s="12">
        <f t="shared" si="1"/>
        <v>0</v>
      </c>
      <c r="AE9" s="12">
        <f t="shared" si="1"/>
        <v>0</v>
      </c>
      <c r="AF9" s="12">
        <f t="shared" si="1"/>
        <v>0</v>
      </c>
      <c r="AG9" s="12">
        <f t="shared" si="1"/>
        <v>0</v>
      </c>
      <c r="AH9" s="12">
        <f t="shared" si="1"/>
        <v>0</v>
      </c>
      <c r="AI9" s="12">
        <f t="shared" si="1"/>
        <v>0</v>
      </c>
      <c r="AJ9" s="12">
        <f t="shared" si="1"/>
        <v>0</v>
      </c>
      <c r="AK9" s="12">
        <f t="shared" ref="AK9" si="2">SUM(AK3:AK8)</f>
        <v>0</v>
      </c>
      <c r="AL9" s="12">
        <f t="shared" ref="AL9" si="3">SUM(AL3:AL8)</f>
        <v>1</v>
      </c>
      <c r="AM9" s="12">
        <f t="shared" ref="AM9:AN9" si="4">SUM(AM3:AM8)</f>
        <v>0</v>
      </c>
      <c r="AN9" s="12">
        <f t="shared" si="4"/>
        <v>1</v>
      </c>
      <c r="AO9" s="12">
        <f t="shared" si="1"/>
        <v>0</v>
      </c>
      <c r="AP9" s="12">
        <f>SUM(AP3:AP8)</f>
        <v>0</v>
      </c>
      <c r="AQ9" s="3">
        <f>SUM(F9:AP9)</f>
        <v>57</v>
      </c>
    </row>
    <row r="10" spans="1:47" ht="36" customHeight="1" x14ac:dyDescent="0.25">
      <c r="A10" s="39"/>
      <c r="B10" s="37" t="s">
        <v>8</v>
      </c>
      <c r="C10" s="31" t="s">
        <v>9</v>
      </c>
      <c r="D10" s="31"/>
      <c r="E10" s="32"/>
      <c r="F10" s="29">
        <v>0</v>
      </c>
      <c r="G10" s="29">
        <v>2</v>
      </c>
      <c r="H10" s="29">
        <v>6</v>
      </c>
      <c r="I10" s="29">
        <v>2</v>
      </c>
      <c r="J10" s="29">
        <v>0</v>
      </c>
      <c r="K10" s="21">
        <v>4</v>
      </c>
      <c r="L10" s="21">
        <v>0</v>
      </c>
      <c r="M10" s="21">
        <v>2</v>
      </c>
      <c r="N10" s="21">
        <v>2</v>
      </c>
      <c r="O10" s="21">
        <v>4</v>
      </c>
      <c r="P10" s="21">
        <v>2</v>
      </c>
      <c r="Q10" s="21">
        <v>0</v>
      </c>
      <c r="R10" s="21">
        <v>2</v>
      </c>
      <c r="S10" s="21">
        <v>2</v>
      </c>
      <c r="T10" s="21">
        <v>2</v>
      </c>
      <c r="U10" s="21">
        <v>4</v>
      </c>
      <c r="V10" s="21">
        <v>4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30">
        <f>SUM(F10:AP10)</f>
        <v>38</v>
      </c>
    </row>
    <row r="11" spans="1:47" ht="36" customHeight="1" x14ac:dyDescent="0.25">
      <c r="A11" s="39"/>
      <c r="B11" s="37"/>
      <c r="C11" s="31" t="s">
        <v>10</v>
      </c>
      <c r="D11" s="31"/>
      <c r="E11" s="32"/>
      <c r="F11" s="29">
        <v>8</v>
      </c>
      <c r="G11" s="29">
        <v>8</v>
      </c>
      <c r="H11" s="29">
        <v>8</v>
      </c>
      <c r="I11" s="29">
        <v>8</v>
      </c>
      <c r="J11" s="29">
        <v>8</v>
      </c>
      <c r="K11" s="21">
        <v>8</v>
      </c>
      <c r="L11" s="21">
        <v>8</v>
      </c>
      <c r="M11" s="21">
        <v>8</v>
      </c>
      <c r="N11" s="21">
        <v>8</v>
      </c>
      <c r="O11" s="21">
        <v>8</v>
      </c>
      <c r="P11" s="21"/>
      <c r="Q11" s="21"/>
      <c r="R11" s="21"/>
      <c r="S11" s="21"/>
      <c r="T11" s="21"/>
      <c r="U11" s="21">
        <v>8</v>
      </c>
      <c r="V11" s="21">
        <v>8</v>
      </c>
      <c r="W11" s="21">
        <v>8</v>
      </c>
      <c r="X11" s="21">
        <v>8</v>
      </c>
      <c r="Y11" s="21">
        <v>8</v>
      </c>
      <c r="Z11" s="21">
        <v>8</v>
      </c>
      <c r="AA11" s="21">
        <v>8</v>
      </c>
      <c r="AB11" s="21">
        <v>8</v>
      </c>
      <c r="AC11" s="21">
        <v>8</v>
      </c>
      <c r="AD11" s="21">
        <v>8</v>
      </c>
      <c r="AE11" s="21"/>
      <c r="AF11" s="21"/>
      <c r="AG11" s="21"/>
      <c r="AH11" s="21"/>
      <c r="AI11" s="21"/>
      <c r="AJ11" s="21"/>
      <c r="AK11" s="21"/>
      <c r="AL11" s="21"/>
      <c r="AM11" s="21"/>
      <c r="AN11" s="21">
        <v>8</v>
      </c>
      <c r="AO11" s="21">
        <v>8</v>
      </c>
      <c r="AP11" s="21">
        <v>8</v>
      </c>
      <c r="AQ11" s="30"/>
    </row>
    <row r="12" spans="1:47" ht="21" customHeight="1" x14ac:dyDescent="0.25">
      <c r="A12" s="39"/>
      <c r="B12" s="37"/>
      <c r="C12" s="31" t="s">
        <v>11</v>
      </c>
      <c r="D12" s="31"/>
      <c r="E12" s="32"/>
      <c r="F12" s="4">
        <f t="shared" ref="F12" si="5">F10/2</f>
        <v>0</v>
      </c>
      <c r="G12" s="4">
        <f t="shared" ref="G12:AO12" si="6">G10/2</f>
        <v>1</v>
      </c>
      <c r="H12" s="4">
        <f t="shared" si="6"/>
        <v>3</v>
      </c>
      <c r="I12" s="4">
        <f t="shared" si="6"/>
        <v>1</v>
      </c>
      <c r="J12" s="4">
        <f t="shared" si="6"/>
        <v>0</v>
      </c>
      <c r="K12" s="12">
        <f t="shared" si="6"/>
        <v>2</v>
      </c>
      <c r="L12" s="12">
        <f t="shared" si="6"/>
        <v>0</v>
      </c>
      <c r="M12" s="12">
        <f t="shared" si="6"/>
        <v>1</v>
      </c>
      <c r="N12" s="12">
        <f t="shared" si="6"/>
        <v>1</v>
      </c>
      <c r="O12" s="12">
        <f t="shared" si="6"/>
        <v>2</v>
      </c>
      <c r="P12" s="12">
        <f t="shared" si="6"/>
        <v>1</v>
      </c>
      <c r="Q12" s="12">
        <f t="shared" si="6"/>
        <v>0</v>
      </c>
      <c r="R12" s="12">
        <f t="shared" si="6"/>
        <v>1</v>
      </c>
      <c r="S12" s="12">
        <f t="shared" si="6"/>
        <v>1</v>
      </c>
      <c r="T12" s="12">
        <f t="shared" si="6"/>
        <v>1</v>
      </c>
      <c r="U12" s="12">
        <f t="shared" si="6"/>
        <v>2</v>
      </c>
      <c r="V12" s="12">
        <f t="shared" si="6"/>
        <v>2</v>
      </c>
      <c r="W12" s="12">
        <f t="shared" si="6"/>
        <v>0</v>
      </c>
      <c r="X12" s="12">
        <f t="shared" si="6"/>
        <v>0</v>
      </c>
      <c r="Y12" s="12">
        <f t="shared" si="6"/>
        <v>0</v>
      </c>
      <c r="Z12" s="12">
        <f t="shared" si="6"/>
        <v>0</v>
      </c>
      <c r="AA12" s="12">
        <f t="shared" si="6"/>
        <v>0</v>
      </c>
      <c r="AB12" s="12">
        <f t="shared" si="6"/>
        <v>0</v>
      </c>
      <c r="AC12" s="12">
        <f t="shared" si="6"/>
        <v>0</v>
      </c>
      <c r="AD12" s="12">
        <f t="shared" si="6"/>
        <v>0</v>
      </c>
      <c r="AE12" s="12">
        <f t="shared" si="6"/>
        <v>0</v>
      </c>
      <c r="AF12" s="12">
        <f t="shared" si="6"/>
        <v>0</v>
      </c>
      <c r="AG12" s="12">
        <f t="shared" si="6"/>
        <v>0</v>
      </c>
      <c r="AH12" s="12">
        <f t="shared" si="6"/>
        <v>0</v>
      </c>
      <c r="AI12" s="12">
        <f t="shared" si="6"/>
        <v>0</v>
      </c>
      <c r="AJ12" s="12">
        <f t="shared" ref="AJ12" si="7">AJ10/2</f>
        <v>0</v>
      </c>
      <c r="AK12" s="12">
        <f t="shared" ref="AK12:AN12" si="8">AK10/2</f>
        <v>0</v>
      </c>
      <c r="AL12" s="12">
        <f t="shared" si="8"/>
        <v>0</v>
      </c>
      <c r="AM12" s="12">
        <f t="shared" si="8"/>
        <v>0</v>
      </c>
      <c r="AN12" s="12">
        <f t="shared" si="8"/>
        <v>0</v>
      </c>
      <c r="AO12" s="12">
        <f t="shared" si="6"/>
        <v>0</v>
      </c>
      <c r="AP12" s="12">
        <f t="shared" ref="AP12" si="9">AP10/2</f>
        <v>0</v>
      </c>
      <c r="AQ12" s="3">
        <f>SUM(F12:AP12)</f>
        <v>19</v>
      </c>
    </row>
    <row r="13" spans="1:47" x14ac:dyDescent="0.25">
      <c r="A13" s="39"/>
      <c r="B13" s="42" t="s">
        <v>12</v>
      </c>
      <c r="C13" s="31" t="s">
        <v>13</v>
      </c>
      <c r="D13" s="17" t="s">
        <v>14</v>
      </c>
      <c r="E13" s="20">
        <v>0.12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30</v>
      </c>
      <c r="AP13" s="21">
        <f>39.93+30</f>
        <v>69.930000000000007</v>
      </c>
      <c r="AQ13" s="44">
        <f>SUM(F13:AP14)</f>
        <v>99.93</v>
      </c>
      <c r="AS13" s="45"/>
    </row>
    <row r="14" spans="1:47" ht="33.75" customHeight="1" x14ac:dyDescent="0.25">
      <c r="A14" s="39"/>
      <c r="B14" s="42"/>
      <c r="C14" s="31"/>
      <c r="D14" s="32"/>
      <c r="E14" s="54"/>
      <c r="F14" s="25"/>
      <c r="G14" s="25"/>
      <c r="H14" s="25"/>
      <c r="I14" s="25"/>
      <c r="J14" s="25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44"/>
      <c r="AS14" s="45"/>
    </row>
    <row r="15" spans="1:47" x14ac:dyDescent="0.25">
      <c r="A15" s="39"/>
      <c r="B15" s="42"/>
      <c r="C15" s="31" t="s">
        <v>66</v>
      </c>
      <c r="D15" s="17" t="s">
        <v>14</v>
      </c>
      <c r="E15" s="20">
        <v>0.12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20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44</v>
      </c>
      <c r="AP15" s="21">
        <v>42</v>
      </c>
      <c r="AQ15" s="44">
        <f t="shared" ref="AQ15" si="10">SUM(F15:AP16)</f>
        <v>106</v>
      </c>
    </row>
    <row r="16" spans="1:47" ht="25.5" customHeight="1" x14ac:dyDescent="0.25">
      <c r="A16" s="39"/>
      <c r="B16" s="42"/>
      <c r="C16" s="31"/>
      <c r="D16" s="32"/>
      <c r="E16" s="54"/>
      <c r="F16" s="25"/>
      <c r="G16" s="25"/>
      <c r="H16" s="25"/>
      <c r="I16" s="25"/>
      <c r="J16" s="25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44"/>
    </row>
    <row r="17" spans="1:45" x14ac:dyDescent="0.25">
      <c r="A17" s="39"/>
      <c r="B17" s="42"/>
      <c r="C17" s="31" t="s">
        <v>13</v>
      </c>
      <c r="D17" s="17" t="s">
        <v>14</v>
      </c>
      <c r="E17" s="20">
        <v>0.12</v>
      </c>
      <c r="F17" s="25">
        <f>10.97*2</f>
        <v>21.94</v>
      </c>
      <c r="G17" s="25">
        <v>30</v>
      </c>
      <c r="H17" s="25">
        <f>90+28.46</f>
        <v>118.46000000000001</v>
      </c>
      <c r="I17" s="25">
        <f>30+(2*13.27)</f>
        <v>56.54</v>
      </c>
      <c r="J17" s="25">
        <v>30</v>
      </c>
      <c r="K17" s="21">
        <v>60</v>
      </c>
      <c r="L17" s="21">
        <v>0</v>
      </c>
      <c r="M17" s="21">
        <v>30</v>
      </c>
      <c r="N17" s="21">
        <v>30</v>
      </c>
      <c r="O17" s="21">
        <v>60</v>
      </c>
      <c r="P17" s="21">
        <v>30</v>
      </c>
      <c r="Q17" s="21">
        <v>30</v>
      </c>
      <c r="R17" s="21">
        <v>60</v>
      </c>
      <c r="S17" s="21">
        <v>60</v>
      </c>
      <c r="T17" s="21">
        <v>0</v>
      </c>
      <c r="U17" s="21">
        <v>60</v>
      </c>
      <c r="V17" s="21">
        <v>60</v>
      </c>
      <c r="W17" s="21">
        <v>30</v>
      </c>
      <c r="X17" s="21">
        <v>30</v>
      </c>
      <c r="Y17" s="21">
        <f>(6*30)+(2*11.34)</f>
        <v>202.68</v>
      </c>
      <c r="Z17" s="21">
        <f>2*14.65</f>
        <v>29.3</v>
      </c>
      <c r="AA17" s="21">
        <v>60</v>
      </c>
      <c r="AB17" s="21">
        <v>120</v>
      </c>
      <c r="AC17" s="21">
        <v>60</v>
      </c>
      <c r="AD17" s="21">
        <v>30</v>
      </c>
      <c r="AE17" s="21">
        <v>0</v>
      </c>
      <c r="AF17" s="21">
        <v>30</v>
      </c>
      <c r="AG17" s="21">
        <v>60</v>
      </c>
      <c r="AH17" s="21">
        <v>60</v>
      </c>
      <c r="AI17" s="21">
        <v>60</v>
      </c>
      <c r="AJ17" s="21">
        <v>60</v>
      </c>
      <c r="AK17" s="21">
        <f>(11.85+14)*2</f>
        <v>51.7</v>
      </c>
      <c r="AL17" s="21">
        <v>30</v>
      </c>
      <c r="AM17" s="21">
        <v>30</v>
      </c>
      <c r="AN17" s="21">
        <v>30</v>
      </c>
      <c r="AO17" s="21">
        <v>0</v>
      </c>
      <c r="AP17" s="21">
        <v>0</v>
      </c>
      <c r="AQ17" s="44">
        <f>SUM(F17:AP18)</f>
        <v>1710.6200000000001</v>
      </c>
      <c r="AS17" s="45"/>
    </row>
    <row r="18" spans="1:45" ht="27" customHeight="1" x14ac:dyDescent="0.25">
      <c r="A18" s="39"/>
      <c r="B18" s="42"/>
      <c r="C18" s="31"/>
      <c r="D18" s="32"/>
      <c r="E18" s="54"/>
      <c r="F18" s="25"/>
      <c r="G18" s="25"/>
      <c r="H18" s="25"/>
      <c r="I18" s="25"/>
      <c r="J18" s="25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44"/>
      <c r="AS18" s="45"/>
    </row>
    <row r="19" spans="1:45" x14ac:dyDescent="0.25">
      <c r="A19" s="39"/>
      <c r="B19" s="42"/>
      <c r="C19" s="31" t="s">
        <v>66</v>
      </c>
      <c r="D19" s="17" t="s">
        <v>14</v>
      </c>
      <c r="E19" s="20">
        <v>0.12</v>
      </c>
      <c r="F19" s="25">
        <v>0</v>
      </c>
      <c r="G19" s="25">
        <v>33</v>
      </c>
      <c r="H19" s="25">
        <v>17</v>
      </c>
      <c r="I19" s="25">
        <v>15</v>
      </c>
      <c r="J19" s="25">
        <v>62</v>
      </c>
      <c r="K19" s="21">
        <v>13</v>
      </c>
      <c r="L19" s="21">
        <v>19</v>
      </c>
      <c r="M19" s="21">
        <v>17</v>
      </c>
      <c r="N19" s="21">
        <v>16</v>
      </c>
      <c r="O19" s="21">
        <v>12</v>
      </c>
      <c r="P19" s="21">
        <v>23</v>
      </c>
      <c r="Q19" s="21">
        <v>26</v>
      </c>
      <c r="R19" s="21">
        <v>14</v>
      </c>
      <c r="S19" s="21">
        <v>12</v>
      </c>
      <c r="T19" s="21">
        <v>0</v>
      </c>
      <c r="U19" s="21">
        <v>12</v>
      </c>
      <c r="V19" s="21">
        <v>12</v>
      </c>
      <c r="W19" s="21">
        <v>15</v>
      </c>
      <c r="X19" s="21">
        <v>36</v>
      </c>
      <c r="Y19" s="21">
        <v>23</v>
      </c>
      <c r="Z19" s="21">
        <v>2</v>
      </c>
      <c r="AA19" s="21">
        <v>35</v>
      </c>
      <c r="AB19" s="21">
        <v>30</v>
      </c>
      <c r="AC19" s="21">
        <v>34</v>
      </c>
      <c r="AD19" s="21">
        <v>27</v>
      </c>
      <c r="AE19" s="21">
        <v>37</v>
      </c>
      <c r="AF19" s="21">
        <v>5</v>
      </c>
      <c r="AG19" s="21">
        <v>12</v>
      </c>
      <c r="AH19" s="21">
        <v>10</v>
      </c>
      <c r="AI19" s="21">
        <v>10</v>
      </c>
      <c r="AJ19" s="21">
        <v>63</v>
      </c>
      <c r="AK19" s="21">
        <v>0</v>
      </c>
      <c r="AL19" s="21">
        <v>0</v>
      </c>
      <c r="AM19" s="21">
        <v>0</v>
      </c>
      <c r="AN19" s="21">
        <v>19</v>
      </c>
      <c r="AO19" s="21">
        <v>0</v>
      </c>
      <c r="AP19" s="21">
        <v>0</v>
      </c>
      <c r="AQ19" s="44">
        <f t="shared" ref="AQ19" si="11">SUM(F19:AP20)</f>
        <v>661</v>
      </c>
    </row>
    <row r="20" spans="1:45" ht="33.75" customHeight="1" x14ac:dyDescent="0.25">
      <c r="A20" s="39"/>
      <c r="B20" s="42"/>
      <c r="C20" s="31"/>
      <c r="D20" s="32"/>
      <c r="E20" s="54"/>
      <c r="F20" s="25"/>
      <c r="G20" s="25"/>
      <c r="H20" s="25"/>
      <c r="I20" s="25"/>
      <c r="J20" s="25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44"/>
    </row>
    <row r="21" spans="1:45" ht="15.75" customHeight="1" x14ac:dyDescent="0.25">
      <c r="A21" s="39"/>
      <c r="B21" s="42"/>
      <c r="C21" s="31" t="s">
        <v>15</v>
      </c>
      <c r="D21" s="31"/>
      <c r="E21" s="32"/>
      <c r="F21" s="7">
        <f>F17*$E$17+(2*F19*$E$19)+F13*$E$13+(2*F15*$E$15)</f>
        <v>2.6328</v>
      </c>
      <c r="G21" s="7">
        <f t="shared" ref="G21:AP21" si="12">G17*$E$17+(2*G19*$E$19)+G13*$E$13+(2*G15*$E$15)</f>
        <v>11.52</v>
      </c>
      <c r="H21" s="7">
        <f t="shared" si="12"/>
        <v>18.295200000000001</v>
      </c>
      <c r="I21" s="7">
        <f t="shared" si="12"/>
        <v>10.384799999999998</v>
      </c>
      <c r="J21" s="7">
        <f t="shared" si="12"/>
        <v>18.479999999999997</v>
      </c>
      <c r="K21" s="13">
        <f t="shared" si="12"/>
        <v>10.32</v>
      </c>
      <c r="L21" s="13">
        <f t="shared" si="12"/>
        <v>4.5599999999999996</v>
      </c>
      <c r="M21" s="13">
        <f t="shared" si="12"/>
        <v>7.68</v>
      </c>
      <c r="N21" s="13">
        <f t="shared" si="12"/>
        <v>7.4399999999999995</v>
      </c>
      <c r="O21" s="13">
        <f t="shared" si="12"/>
        <v>10.079999999999998</v>
      </c>
      <c r="P21" s="13">
        <f t="shared" si="12"/>
        <v>9.1199999999999992</v>
      </c>
      <c r="Q21" s="13">
        <f t="shared" si="12"/>
        <v>9.84</v>
      </c>
      <c r="R21" s="13">
        <f t="shared" si="12"/>
        <v>10.559999999999999</v>
      </c>
      <c r="S21" s="13">
        <f t="shared" si="12"/>
        <v>10.079999999999998</v>
      </c>
      <c r="T21" s="13">
        <f t="shared" si="12"/>
        <v>4.8</v>
      </c>
      <c r="U21" s="13">
        <f t="shared" si="12"/>
        <v>10.079999999999998</v>
      </c>
      <c r="V21" s="13">
        <f t="shared" si="12"/>
        <v>10.079999999999998</v>
      </c>
      <c r="W21" s="13">
        <f t="shared" si="12"/>
        <v>7.1999999999999993</v>
      </c>
      <c r="X21" s="13">
        <f t="shared" si="12"/>
        <v>12.24</v>
      </c>
      <c r="Y21" s="13">
        <f>Y17*$E$17+(2*Y19*$E$19)+Y13*$E$13+(2*Y15*$E$15)</f>
        <v>29.8416</v>
      </c>
      <c r="Z21" s="13">
        <f>Z17*$E$17+(2*Z19*$E$19)+Z13*$E$13+(2*Z15*$E$15)</f>
        <v>3.996</v>
      </c>
      <c r="AA21" s="13">
        <f t="shared" si="12"/>
        <v>15.6</v>
      </c>
      <c r="AB21" s="13">
        <f t="shared" si="12"/>
        <v>21.599999999999998</v>
      </c>
      <c r="AC21" s="13">
        <f t="shared" si="12"/>
        <v>15.36</v>
      </c>
      <c r="AD21" s="13">
        <f t="shared" si="12"/>
        <v>10.079999999999998</v>
      </c>
      <c r="AE21" s="13">
        <f t="shared" si="12"/>
        <v>8.879999999999999</v>
      </c>
      <c r="AF21" s="13">
        <f t="shared" si="12"/>
        <v>4.8</v>
      </c>
      <c r="AG21" s="13">
        <f t="shared" si="12"/>
        <v>10.079999999999998</v>
      </c>
      <c r="AH21" s="13">
        <f t="shared" si="12"/>
        <v>9.6</v>
      </c>
      <c r="AI21" s="13">
        <f t="shared" si="12"/>
        <v>9.6</v>
      </c>
      <c r="AJ21" s="13">
        <f t="shared" ref="AJ21" si="13">AJ17*$E$17+(2*AJ19*$E$19)+AJ13*$E$13+(2*AJ15*$E$15)</f>
        <v>22.32</v>
      </c>
      <c r="AK21" s="13">
        <f t="shared" ref="AK21:AN21" si="14">AK17*$E$17+(2*AK19*$E$19)+AK13*$E$13+(2*AK15*$E$15)</f>
        <v>6.2039999999999997</v>
      </c>
      <c r="AL21" s="13">
        <f t="shared" si="14"/>
        <v>3.5999999999999996</v>
      </c>
      <c r="AM21" s="13">
        <f t="shared" si="14"/>
        <v>3.5999999999999996</v>
      </c>
      <c r="AN21" s="13">
        <f t="shared" si="14"/>
        <v>8.16</v>
      </c>
      <c r="AO21" s="13">
        <f t="shared" si="12"/>
        <v>14.159999999999998</v>
      </c>
      <c r="AP21" s="13">
        <f t="shared" si="12"/>
        <v>18.471600000000002</v>
      </c>
      <c r="AQ21" s="15">
        <f>SUM(F21:AP21)</f>
        <v>401.34600000000012</v>
      </c>
    </row>
    <row r="22" spans="1:45" ht="12.75" customHeight="1" x14ac:dyDescent="0.25">
      <c r="A22" s="39"/>
      <c r="B22" s="46" t="s">
        <v>16</v>
      </c>
      <c r="C22" s="31" t="s">
        <v>17</v>
      </c>
      <c r="D22" s="17" t="s">
        <v>18</v>
      </c>
      <c r="E22" s="20">
        <v>2.92</v>
      </c>
      <c r="F22" s="25">
        <v>1</v>
      </c>
      <c r="G22" s="25">
        <v>1</v>
      </c>
      <c r="H22" s="25">
        <v>4</v>
      </c>
      <c r="I22" s="25">
        <v>1</v>
      </c>
      <c r="J22" s="25">
        <v>1</v>
      </c>
      <c r="K22" s="21">
        <v>2</v>
      </c>
      <c r="L22" s="21">
        <v>0</v>
      </c>
      <c r="M22" s="21">
        <v>1</v>
      </c>
      <c r="N22" s="21">
        <v>1</v>
      </c>
      <c r="O22" s="21">
        <v>2</v>
      </c>
      <c r="P22" s="21">
        <v>1</v>
      </c>
      <c r="Q22" s="21">
        <v>1</v>
      </c>
      <c r="R22" s="21">
        <v>2</v>
      </c>
      <c r="S22" s="21">
        <v>2</v>
      </c>
      <c r="T22" s="21">
        <v>1</v>
      </c>
      <c r="U22" s="21">
        <v>2</v>
      </c>
      <c r="V22" s="21">
        <v>2</v>
      </c>
      <c r="W22" s="21">
        <v>1</v>
      </c>
      <c r="X22" s="21">
        <v>1</v>
      </c>
      <c r="Y22" s="21">
        <v>7</v>
      </c>
      <c r="Z22" s="21">
        <v>1</v>
      </c>
      <c r="AA22" s="21">
        <v>2</v>
      </c>
      <c r="AB22" s="21">
        <v>4</v>
      </c>
      <c r="AC22" s="21">
        <v>2</v>
      </c>
      <c r="AD22" s="21">
        <v>1</v>
      </c>
      <c r="AE22" s="21">
        <v>0</v>
      </c>
      <c r="AF22" s="21">
        <v>1</v>
      </c>
      <c r="AG22" s="21">
        <v>2</v>
      </c>
      <c r="AH22" s="21">
        <v>2</v>
      </c>
      <c r="AI22" s="21">
        <v>2</v>
      </c>
      <c r="AJ22" s="21">
        <v>2</v>
      </c>
      <c r="AK22" s="21">
        <v>2</v>
      </c>
      <c r="AL22" s="21">
        <v>1</v>
      </c>
      <c r="AM22" s="21">
        <v>1</v>
      </c>
      <c r="AN22" s="21">
        <v>1</v>
      </c>
      <c r="AO22" s="21">
        <v>0</v>
      </c>
      <c r="AP22" s="21">
        <v>0</v>
      </c>
      <c r="AQ22" s="30">
        <f>SUM(F22:AP23)</f>
        <v>58</v>
      </c>
    </row>
    <row r="23" spans="1:45" ht="27" customHeight="1" x14ac:dyDescent="0.25">
      <c r="A23" s="39"/>
      <c r="B23" s="47"/>
      <c r="C23" s="31"/>
      <c r="D23" s="52"/>
      <c r="E23" s="53"/>
      <c r="F23" s="25"/>
      <c r="G23" s="25"/>
      <c r="H23" s="25"/>
      <c r="I23" s="25"/>
      <c r="J23" s="25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30"/>
    </row>
    <row r="24" spans="1:45" ht="15" customHeight="1" x14ac:dyDescent="0.25">
      <c r="A24" s="39"/>
      <c r="B24" s="47"/>
      <c r="C24" s="31" t="s">
        <v>19</v>
      </c>
      <c r="D24" s="17" t="s">
        <v>14</v>
      </c>
      <c r="E24" s="20">
        <v>0.4</v>
      </c>
      <c r="F24" s="25">
        <v>4.7</v>
      </c>
      <c r="G24" s="25">
        <v>4.96</v>
      </c>
      <c r="H24" s="25">
        <v>14.98</v>
      </c>
      <c r="I24" s="25">
        <v>5.67</v>
      </c>
      <c r="J24" s="25">
        <v>5.3</v>
      </c>
      <c r="K24" s="21">
        <v>8.1999999999999993</v>
      </c>
      <c r="L24" s="21">
        <v>0</v>
      </c>
      <c r="M24" s="21">
        <v>4.12</v>
      </c>
      <c r="N24" s="21">
        <v>7</v>
      </c>
      <c r="O24" s="21">
        <v>13.91</v>
      </c>
      <c r="P24" s="21">
        <v>3.5</v>
      </c>
      <c r="Q24" s="21">
        <v>3.5</v>
      </c>
      <c r="R24" s="21">
        <v>9.49</v>
      </c>
      <c r="S24" s="21">
        <v>8.85</v>
      </c>
      <c r="T24" s="21">
        <v>6.87</v>
      </c>
      <c r="U24" s="21">
        <v>10.62</v>
      </c>
      <c r="V24" s="21">
        <v>9.51</v>
      </c>
      <c r="W24" s="21">
        <v>4</v>
      </c>
      <c r="X24" s="21">
        <v>3.74</v>
      </c>
      <c r="Y24" s="21">
        <v>32.619999999999997</v>
      </c>
      <c r="Z24" s="21">
        <v>5.69</v>
      </c>
      <c r="AA24" s="21">
        <v>9.6999999999999993</v>
      </c>
      <c r="AB24" s="21">
        <v>17.55</v>
      </c>
      <c r="AC24" s="21">
        <v>8.91</v>
      </c>
      <c r="AD24" s="21">
        <v>4.2</v>
      </c>
      <c r="AE24" s="21">
        <v>0</v>
      </c>
      <c r="AF24" s="21">
        <v>5.86</v>
      </c>
      <c r="AG24" s="21">
        <v>8.5</v>
      </c>
      <c r="AH24" s="21">
        <v>8.6999999999999993</v>
      </c>
      <c r="AI24" s="21">
        <v>8.5</v>
      </c>
      <c r="AJ24" s="21">
        <f>5.06+7.49</f>
        <v>12.55</v>
      </c>
      <c r="AK24" s="21">
        <f>4.44+4.81</f>
        <v>9.25</v>
      </c>
      <c r="AL24" s="21">
        <v>3.45</v>
      </c>
      <c r="AM24" s="21">
        <v>5.84</v>
      </c>
      <c r="AN24" s="21">
        <v>6.37</v>
      </c>
      <c r="AO24" s="21">
        <v>8</v>
      </c>
      <c r="AP24" s="21">
        <v>8</v>
      </c>
      <c r="AQ24" s="30">
        <f>SUM(F24:AP25)</f>
        <v>292.61</v>
      </c>
    </row>
    <row r="25" spans="1:45" ht="26.25" customHeight="1" x14ac:dyDescent="0.25">
      <c r="A25" s="39"/>
      <c r="B25" s="47"/>
      <c r="C25" s="31"/>
      <c r="D25" s="16"/>
      <c r="E25" s="19"/>
      <c r="F25" s="25"/>
      <c r="G25" s="25"/>
      <c r="H25" s="25"/>
      <c r="I25" s="25"/>
      <c r="J25" s="25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30"/>
    </row>
    <row r="26" spans="1:45" ht="15" customHeight="1" x14ac:dyDescent="0.25">
      <c r="A26" s="39"/>
      <c r="B26" s="47"/>
      <c r="C26" s="31" t="s">
        <v>20</v>
      </c>
      <c r="D26" s="17" t="s">
        <v>18</v>
      </c>
      <c r="E26" s="20">
        <v>1.0900000000000001</v>
      </c>
      <c r="F26" s="25">
        <v>0</v>
      </c>
      <c r="G26" s="25">
        <v>4</v>
      </c>
      <c r="H26" s="25">
        <v>2</v>
      </c>
      <c r="I26" s="25">
        <v>2</v>
      </c>
      <c r="J26" s="25">
        <v>8</v>
      </c>
      <c r="K26" s="21">
        <v>2</v>
      </c>
      <c r="L26" s="21">
        <v>2</v>
      </c>
      <c r="M26" s="21">
        <v>2</v>
      </c>
      <c r="N26" s="21">
        <v>2</v>
      </c>
      <c r="O26" s="21">
        <v>2</v>
      </c>
      <c r="P26" s="21">
        <v>2</v>
      </c>
      <c r="Q26" s="21">
        <v>2</v>
      </c>
      <c r="R26" s="21">
        <v>4</v>
      </c>
      <c r="S26" s="21">
        <v>2</v>
      </c>
      <c r="T26" s="21">
        <v>1</v>
      </c>
      <c r="U26" s="21">
        <v>2</v>
      </c>
      <c r="V26" s="21">
        <v>2</v>
      </c>
      <c r="W26" s="21">
        <v>2</v>
      </c>
      <c r="X26" s="21">
        <v>8</v>
      </c>
      <c r="Y26" s="21">
        <v>8</v>
      </c>
      <c r="Z26" s="21">
        <v>0</v>
      </c>
      <c r="AA26" s="21">
        <v>4</v>
      </c>
      <c r="AB26" s="21">
        <v>4</v>
      </c>
      <c r="AC26" s="21">
        <v>4</v>
      </c>
      <c r="AD26" s="21">
        <v>2</v>
      </c>
      <c r="AE26" s="21">
        <v>4</v>
      </c>
      <c r="AF26" s="21">
        <v>2</v>
      </c>
      <c r="AG26" s="21">
        <v>2</v>
      </c>
      <c r="AH26" s="21">
        <v>2</v>
      </c>
      <c r="AI26" s="21">
        <v>2</v>
      </c>
      <c r="AJ26" s="21">
        <v>8</v>
      </c>
      <c r="AK26" s="21">
        <v>0</v>
      </c>
      <c r="AL26" s="21">
        <v>0</v>
      </c>
      <c r="AM26" s="21">
        <v>0</v>
      </c>
      <c r="AN26" s="21">
        <v>2</v>
      </c>
      <c r="AO26" s="21">
        <v>1</v>
      </c>
      <c r="AP26" s="21">
        <v>1</v>
      </c>
      <c r="AQ26" s="30">
        <f t="shared" ref="AQ26" si="15">SUM(F26:AP27)</f>
        <v>97</v>
      </c>
    </row>
    <row r="27" spans="1:45" ht="27.75" customHeight="1" x14ac:dyDescent="0.25">
      <c r="A27" s="39"/>
      <c r="B27" s="47"/>
      <c r="C27" s="31"/>
      <c r="D27" s="52"/>
      <c r="E27" s="53"/>
      <c r="F27" s="25"/>
      <c r="G27" s="25"/>
      <c r="H27" s="25"/>
      <c r="I27" s="25"/>
      <c r="J27" s="25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30"/>
    </row>
    <row r="28" spans="1:45" ht="13.5" customHeight="1" x14ac:dyDescent="0.25">
      <c r="A28" s="39"/>
      <c r="B28" s="47"/>
      <c r="C28" s="31" t="s">
        <v>26</v>
      </c>
      <c r="D28" s="17" t="s">
        <v>18</v>
      </c>
      <c r="E28" s="20">
        <v>1.6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8</v>
      </c>
      <c r="AE28" s="21">
        <v>0</v>
      </c>
      <c r="AF28" s="21">
        <v>0</v>
      </c>
      <c r="AG28" s="21">
        <v>0</v>
      </c>
      <c r="AH28" s="21">
        <v>18</v>
      </c>
      <c r="AI28" s="21">
        <v>16</v>
      </c>
      <c r="AJ28" s="21">
        <v>0</v>
      </c>
      <c r="AK28" s="21">
        <v>0</v>
      </c>
      <c r="AL28" s="21">
        <v>7</v>
      </c>
      <c r="AM28" s="21">
        <v>0</v>
      </c>
      <c r="AN28" s="21">
        <v>0</v>
      </c>
      <c r="AO28" s="21">
        <v>10</v>
      </c>
      <c r="AP28" s="21">
        <v>19</v>
      </c>
      <c r="AQ28" s="30">
        <f t="shared" ref="AQ28" si="16">SUM(F28:AP29)</f>
        <v>78</v>
      </c>
    </row>
    <row r="29" spans="1:45" ht="33.75" customHeight="1" x14ac:dyDescent="0.25">
      <c r="A29" s="39"/>
      <c r="B29" s="47"/>
      <c r="C29" s="31"/>
      <c r="D29" s="38"/>
      <c r="E29" s="52"/>
      <c r="F29" s="25"/>
      <c r="G29" s="25"/>
      <c r="H29" s="25"/>
      <c r="I29" s="25"/>
      <c r="J29" s="25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30"/>
    </row>
    <row r="30" spans="1:45" ht="15.75" customHeight="1" x14ac:dyDescent="0.25">
      <c r="A30" s="39"/>
      <c r="B30" s="47"/>
      <c r="C30" s="31" t="s">
        <v>74</v>
      </c>
      <c r="D30" s="17" t="s">
        <v>18</v>
      </c>
      <c r="E30" s="20">
        <v>1.64</v>
      </c>
      <c r="F30" s="25">
        <v>0</v>
      </c>
      <c r="G30" s="25">
        <v>0</v>
      </c>
      <c r="H30" s="25">
        <v>0</v>
      </c>
      <c r="I30" s="25">
        <v>0</v>
      </c>
      <c r="J30" s="25">
        <v>8.5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8.5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51" t="s">
        <v>64</v>
      </c>
    </row>
    <row r="31" spans="1:45" ht="38.25" customHeight="1" x14ac:dyDescent="0.25">
      <c r="A31" s="39"/>
      <c r="B31" s="47"/>
      <c r="C31" s="31"/>
      <c r="D31" s="38"/>
      <c r="E31" s="52"/>
      <c r="F31" s="25"/>
      <c r="G31" s="25"/>
      <c r="H31" s="25"/>
      <c r="I31" s="25"/>
      <c r="J31" s="25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30"/>
    </row>
    <row r="32" spans="1:45" ht="15" customHeight="1" x14ac:dyDescent="0.25">
      <c r="A32" s="39"/>
      <c r="B32" s="47"/>
      <c r="C32" s="31" t="s">
        <v>73</v>
      </c>
      <c r="D32" s="17" t="s">
        <v>18</v>
      </c>
      <c r="E32" s="20">
        <v>1.44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1</v>
      </c>
      <c r="AQ32" s="30">
        <f t="shared" ref="AQ32:AQ34" si="17">SUM(F32:AP33)</f>
        <v>1</v>
      </c>
    </row>
    <row r="33" spans="1:43" ht="42.75" customHeight="1" x14ac:dyDescent="0.25">
      <c r="A33" s="39"/>
      <c r="B33" s="47"/>
      <c r="C33" s="31"/>
      <c r="D33" s="38"/>
      <c r="E33" s="52"/>
      <c r="F33" s="25"/>
      <c r="G33" s="25"/>
      <c r="H33" s="25"/>
      <c r="I33" s="25"/>
      <c r="J33" s="25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30"/>
    </row>
    <row r="34" spans="1:43" ht="13.5" customHeight="1" x14ac:dyDescent="0.25">
      <c r="A34" s="39"/>
      <c r="B34" s="47"/>
      <c r="C34" s="31" t="s">
        <v>73</v>
      </c>
      <c r="D34" s="17" t="s">
        <v>18</v>
      </c>
      <c r="E34" s="20">
        <v>0.7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2</v>
      </c>
      <c r="AQ34" s="30">
        <f t="shared" si="17"/>
        <v>2</v>
      </c>
    </row>
    <row r="35" spans="1:43" ht="33.75" customHeight="1" x14ac:dyDescent="0.25">
      <c r="A35" s="39"/>
      <c r="B35" s="47"/>
      <c r="C35" s="31"/>
      <c r="D35" s="38"/>
      <c r="E35" s="52"/>
      <c r="F35" s="25"/>
      <c r="G35" s="25"/>
      <c r="H35" s="25"/>
      <c r="I35" s="25"/>
      <c r="J35" s="25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30"/>
    </row>
    <row r="36" spans="1:43" ht="18.75" customHeight="1" x14ac:dyDescent="0.25">
      <c r="A36" s="39"/>
      <c r="B36" s="47"/>
      <c r="C36" s="31" t="s">
        <v>75</v>
      </c>
      <c r="D36" s="17" t="s">
        <v>14</v>
      </c>
      <c r="E36" s="20">
        <v>0.1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54.69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13.38</v>
      </c>
      <c r="AQ36" s="51" t="s">
        <v>64</v>
      </c>
    </row>
    <row r="37" spans="1:43" ht="38.25" customHeight="1" x14ac:dyDescent="0.25">
      <c r="A37" s="39"/>
      <c r="B37" s="47"/>
      <c r="C37" s="31"/>
      <c r="D37" s="38"/>
      <c r="E37" s="52"/>
      <c r="F37" s="25"/>
      <c r="G37" s="25"/>
      <c r="H37" s="25"/>
      <c r="I37" s="25"/>
      <c r="J37" s="25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30"/>
    </row>
    <row r="38" spans="1:43" ht="15.75" customHeight="1" x14ac:dyDescent="0.25">
      <c r="A38" s="39"/>
      <c r="B38" s="48"/>
      <c r="C38" s="31" t="s">
        <v>21</v>
      </c>
      <c r="D38" s="31"/>
      <c r="E38" s="32"/>
      <c r="F38" s="7">
        <f>$E$22*F22+$E$24*F24+$E$26*F26+$E$28*F28+$E$30*F30+$E$32*F32+$E$34*F34+$E$36*F36</f>
        <v>4.8</v>
      </c>
      <c r="G38" s="7">
        <f>$E$22*G22+$E$24*G24+$E$26*G26+$E$28*G28+$E$30*G30+$E$32*G32+$E$34*G34+$E$36*G36</f>
        <v>9.2639999999999993</v>
      </c>
      <c r="H38" s="7">
        <f t="shared" ref="H38:AO38" si="18">$E$22*H22+$E$24*H24+$E$26*H26+$E$28*H28+$E$30*H30+$E$32*H32+$E$34*H34+$E$36*H36</f>
        <v>19.852</v>
      </c>
      <c r="I38" s="7">
        <f t="shared" si="18"/>
        <v>7.3680000000000003</v>
      </c>
      <c r="J38" s="7">
        <f t="shared" si="18"/>
        <v>27.700000000000003</v>
      </c>
      <c r="K38" s="13">
        <f t="shared" si="18"/>
        <v>11.299999999999999</v>
      </c>
      <c r="L38" s="13">
        <f t="shared" si="18"/>
        <v>2.1800000000000002</v>
      </c>
      <c r="M38" s="13">
        <f t="shared" si="18"/>
        <v>6.7479999999999993</v>
      </c>
      <c r="N38" s="13">
        <f t="shared" si="18"/>
        <v>7.9</v>
      </c>
      <c r="O38" s="13">
        <f t="shared" si="18"/>
        <v>13.584</v>
      </c>
      <c r="P38" s="13">
        <f t="shared" si="18"/>
        <v>6.5</v>
      </c>
      <c r="Q38" s="13">
        <f t="shared" si="18"/>
        <v>6.5</v>
      </c>
      <c r="R38" s="13">
        <f t="shared" si="18"/>
        <v>13.995999999999999</v>
      </c>
      <c r="S38" s="13">
        <f t="shared" si="18"/>
        <v>11.559999999999999</v>
      </c>
      <c r="T38" s="13">
        <f t="shared" si="18"/>
        <v>12.227</v>
      </c>
      <c r="U38" s="13">
        <f t="shared" si="18"/>
        <v>12.268000000000001</v>
      </c>
      <c r="V38" s="13">
        <f t="shared" si="18"/>
        <v>11.824</v>
      </c>
      <c r="W38" s="13">
        <f t="shared" si="18"/>
        <v>6.6999999999999993</v>
      </c>
      <c r="X38" s="13">
        <f t="shared" si="18"/>
        <v>13.136000000000001</v>
      </c>
      <c r="Y38" s="13">
        <f t="shared" si="18"/>
        <v>42.207999999999998</v>
      </c>
      <c r="Z38" s="13">
        <f t="shared" si="18"/>
        <v>5.1959999999999997</v>
      </c>
      <c r="AA38" s="13">
        <f t="shared" si="18"/>
        <v>14.079999999999998</v>
      </c>
      <c r="AB38" s="13">
        <f t="shared" si="18"/>
        <v>23.06</v>
      </c>
      <c r="AC38" s="13">
        <f t="shared" si="18"/>
        <v>13.763999999999999</v>
      </c>
      <c r="AD38" s="13">
        <f t="shared" si="18"/>
        <v>19.579999999999998</v>
      </c>
      <c r="AE38" s="13">
        <f t="shared" si="18"/>
        <v>4.3600000000000003</v>
      </c>
      <c r="AF38" s="13">
        <f t="shared" si="18"/>
        <v>7.4440000000000008</v>
      </c>
      <c r="AG38" s="13">
        <f t="shared" si="18"/>
        <v>11.42</v>
      </c>
      <c r="AH38" s="13">
        <f t="shared" si="18"/>
        <v>40.299999999999997</v>
      </c>
      <c r="AI38" s="13">
        <f t="shared" si="18"/>
        <v>37.020000000000003</v>
      </c>
      <c r="AJ38" s="13">
        <f t="shared" ref="AJ38" si="19">$E$22*AJ22+$E$24*AJ24+$E$26*AJ26+$E$28*AJ28+$E$30*AJ30+$E$32*AJ32+$E$34*AJ34+$E$36*AJ36</f>
        <v>33.519999999999996</v>
      </c>
      <c r="AK38" s="13">
        <f t="shared" ref="AK38:AN38" si="20">$E$22*AK22+$E$24*AK24+$E$26*AK26+$E$28*AK28+$E$30*AK30+$E$32*AK32+$E$34*AK34+$E$36*AK36</f>
        <v>9.5399999999999991</v>
      </c>
      <c r="AL38" s="13">
        <f t="shared" si="20"/>
        <v>15.5</v>
      </c>
      <c r="AM38" s="13">
        <f t="shared" si="20"/>
        <v>5.2560000000000002</v>
      </c>
      <c r="AN38" s="13">
        <f t="shared" si="20"/>
        <v>7.6479999999999997</v>
      </c>
      <c r="AO38" s="13">
        <f t="shared" si="18"/>
        <v>20.29</v>
      </c>
      <c r="AP38" s="13">
        <f>$E$22*AP22+$E$24*AP24+$E$26*AP26+$E$28*AP28+$E$30*AP30+$E$32*AP32+$E$34*AP34+$E$36*AP36</f>
        <v>38.868000000000002</v>
      </c>
      <c r="AQ38" s="16">
        <f>SUM(J38:AP38)</f>
        <v>513.17700000000002</v>
      </c>
    </row>
    <row r="39" spans="1:43" ht="26.25" customHeight="1" x14ac:dyDescent="0.25">
      <c r="A39" s="39"/>
      <c r="B39" s="49" t="s">
        <v>22</v>
      </c>
      <c r="C39" s="49"/>
      <c r="D39" s="49"/>
      <c r="E39" s="50"/>
      <c r="F39" s="5"/>
      <c r="G39" s="5"/>
      <c r="H39" s="5"/>
      <c r="I39" s="5"/>
      <c r="J39" s="5"/>
      <c r="K39" s="6"/>
      <c r="L39" s="6"/>
      <c r="M39" s="6"/>
      <c r="N39" s="6"/>
      <c r="O39" s="6"/>
      <c r="P39" s="6"/>
      <c r="Q39" s="6"/>
      <c r="R39" s="6"/>
      <c r="S39" s="6"/>
      <c r="T39" s="10"/>
      <c r="U39" s="6"/>
      <c r="V39" s="6"/>
      <c r="W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6"/>
      <c r="AL39" s="6"/>
      <c r="AM39" s="6"/>
      <c r="AN39" s="5"/>
      <c r="AO39" s="5"/>
      <c r="AP39" s="5"/>
      <c r="AQ39" s="3"/>
    </row>
    <row r="42" spans="1:43" x14ac:dyDescent="0.25">
      <c r="AQ42" s="55" t="s">
        <v>70</v>
      </c>
    </row>
    <row r="43" spans="1:43" x14ac:dyDescent="0.25">
      <c r="AQ43" s="55" t="s">
        <v>71</v>
      </c>
    </row>
    <row r="44" spans="1:43" x14ac:dyDescent="0.25">
      <c r="AQ44" s="55" t="s">
        <v>72</v>
      </c>
    </row>
    <row r="45" spans="1:43" ht="18" customHeight="1" x14ac:dyDescent="0.25"/>
    <row r="49" ht="13.5" customHeight="1" x14ac:dyDescent="0.25"/>
  </sheetData>
  <mergeCells count="663">
    <mergeCell ref="D18:E18"/>
    <mergeCell ref="D16:E16"/>
    <mergeCell ref="D14:E14"/>
    <mergeCell ref="AO30:AO31"/>
    <mergeCell ref="AP30:AP31"/>
    <mergeCell ref="AQ30:AQ31"/>
    <mergeCell ref="AB30:AB31"/>
    <mergeCell ref="AC30:AC31"/>
    <mergeCell ref="AD30:AD31"/>
    <mergeCell ref="AE30:AE31"/>
    <mergeCell ref="AF30:AF31"/>
    <mergeCell ref="AG30:AG31"/>
    <mergeCell ref="AK30:AK31"/>
    <mergeCell ref="AL30:AL31"/>
    <mergeCell ref="AM30:AM31"/>
    <mergeCell ref="D31:E31"/>
    <mergeCell ref="AH28:AH29"/>
    <mergeCell ref="AI28:AI29"/>
    <mergeCell ref="AO28:AO29"/>
    <mergeCell ref="AP28:AP29"/>
    <mergeCell ref="AQ28:AQ29"/>
    <mergeCell ref="AH30:AH31"/>
    <mergeCell ref="AI30:AI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U30:U31"/>
    <mergeCell ref="V30:V31"/>
    <mergeCell ref="AK28:AK29"/>
    <mergeCell ref="AL28:AL29"/>
    <mergeCell ref="AM28:AM29"/>
    <mergeCell ref="AH26:AH27"/>
    <mergeCell ref="AI26:AI27"/>
    <mergeCell ref="AO26:AO27"/>
    <mergeCell ref="C28:C29"/>
    <mergeCell ref="J28:J29"/>
    <mergeCell ref="X28:X29"/>
    <mergeCell ref="Y28:Y29"/>
    <mergeCell ref="Z28:Z29"/>
    <mergeCell ref="AA28:AA29"/>
    <mergeCell ref="D29:E29"/>
    <mergeCell ref="AB28:AB29"/>
    <mergeCell ref="AC28:AC29"/>
    <mergeCell ref="AD28:AD29"/>
    <mergeCell ref="D27:E27"/>
    <mergeCell ref="AQ26:AQ27"/>
    <mergeCell ref="AC26:AC27"/>
    <mergeCell ref="AD26:AD27"/>
    <mergeCell ref="AE26:AE27"/>
    <mergeCell ref="AF26:AF27"/>
    <mergeCell ref="AG26:AG27"/>
    <mergeCell ref="AK26:AK27"/>
    <mergeCell ref="AL26:AL27"/>
    <mergeCell ref="AM26:AM27"/>
    <mergeCell ref="AS13:AS14"/>
    <mergeCell ref="C15:C16"/>
    <mergeCell ref="J15:J16"/>
    <mergeCell ref="X15:X16"/>
    <mergeCell ref="Y15:Y16"/>
    <mergeCell ref="Z15:Z16"/>
    <mergeCell ref="AA15:AA16"/>
    <mergeCell ref="AB15:AB16"/>
    <mergeCell ref="AC15:AC16"/>
    <mergeCell ref="AD15:AD16"/>
    <mergeCell ref="AH13:AH14"/>
    <mergeCell ref="AI13:AI14"/>
    <mergeCell ref="AO13:AO14"/>
    <mergeCell ref="AP13:AP14"/>
    <mergeCell ref="AQ13:AQ14"/>
    <mergeCell ref="AB13:AB14"/>
    <mergeCell ref="AC13:AC14"/>
    <mergeCell ref="AD13:AD14"/>
    <mergeCell ref="AE13:AE14"/>
    <mergeCell ref="AF13:AF14"/>
    <mergeCell ref="AG13:AG14"/>
    <mergeCell ref="AO15:AO16"/>
    <mergeCell ref="AP15:AP16"/>
    <mergeCell ref="C13:C14"/>
    <mergeCell ref="Y13:Y14"/>
    <mergeCell ref="Z13:Z14"/>
    <mergeCell ref="AA13:AA14"/>
    <mergeCell ref="C34:C35"/>
    <mergeCell ref="Y34:Y35"/>
    <mergeCell ref="Z34:Z35"/>
    <mergeCell ref="AA34:AA35"/>
    <mergeCell ref="C32:C33"/>
    <mergeCell ref="J32:J33"/>
    <mergeCell ref="X32:X33"/>
    <mergeCell ref="Y32:Y33"/>
    <mergeCell ref="D33:E33"/>
    <mergeCell ref="C26:C27"/>
    <mergeCell ref="J26:J27"/>
    <mergeCell ref="X26:X27"/>
    <mergeCell ref="Y26:Y27"/>
    <mergeCell ref="Z26:Z27"/>
    <mergeCell ref="AA26:AA27"/>
    <mergeCell ref="C30:C31"/>
    <mergeCell ref="J30:J31"/>
    <mergeCell ref="X30:X31"/>
    <mergeCell ref="C17:C18"/>
    <mergeCell ref="D23:E23"/>
    <mergeCell ref="D20:E20"/>
    <mergeCell ref="AG1:AI1"/>
    <mergeCell ref="AO1:AP1"/>
    <mergeCell ref="AB3:AB4"/>
    <mergeCell ref="AB7:AB8"/>
    <mergeCell ref="AP36:AP37"/>
    <mergeCell ref="AQ36:AQ37"/>
    <mergeCell ref="D37:E37"/>
    <mergeCell ref="D35:E35"/>
    <mergeCell ref="AI34:AI35"/>
    <mergeCell ref="AO34:AO35"/>
    <mergeCell ref="AP34:AP35"/>
    <mergeCell ref="AQ34:AQ35"/>
    <mergeCell ref="AC34:AC35"/>
    <mergeCell ref="AD34:AD35"/>
    <mergeCell ref="AE34:AE35"/>
    <mergeCell ref="AF34:AF35"/>
    <mergeCell ref="AG34:AG35"/>
    <mergeCell ref="AH34:AH35"/>
    <mergeCell ref="AQ32:AQ33"/>
    <mergeCell ref="J34:J35"/>
    <mergeCell ref="X34:X35"/>
    <mergeCell ref="AQ24:AQ25"/>
    <mergeCell ref="AC24:AC25"/>
    <mergeCell ref="AD24:AD25"/>
    <mergeCell ref="B39:E39"/>
    <mergeCell ref="AF36:AF37"/>
    <mergeCell ref="AG36:AG37"/>
    <mergeCell ref="AH36:AH37"/>
    <mergeCell ref="AI36:AI37"/>
    <mergeCell ref="AO36:AO37"/>
    <mergeCell ref="Y36:Y37"/>
    <mergeCell ref="Z36:Z37"/>
    <mergeCell ref="AA36:AA37"/>
    <mergeCell ref="AC36:AC37"/>
    <mergeCell ref="AD36:AD37"/>
    <mergeCell ref="AE36:AE37"/>
    <mergeCell ref="C36:C37"/>
    <mergeCell ref="J36:J37"/>
    <mergeCell ref="X36:X37"/>
    <mergeCell ref="AB36:AB37"/>
    <mergeCell ref="G36:G37"/>
    <mergeCell ref="H36:H37"/>
    <mergeCell ref="I36:I37"/>
    <mergeCell ref="S36:S37"/>
    <mergeCell ref="T36:T37"/>
    <mergeCell ref="U36:U37"/>
    <mergeCell ref="V36:V37"/>
    <mergeCell ref="W36:W37"/>
    <mergeCell ref="AO32:AO33"/>
    <mergeCell ref="AP32:AP33"/>
    <mergeCell ref="Z32:Z33"/>
    <mergeCell ref="AA32:AA33"/>
    <mergeCell ref="AC32:AC33"/>
    <mergeCell ref="AD32:AD33"/>
    <mergeCell ref="AE32:AE33"/>
    <mergeCell ref="AF32:AF33"/>
    <mergeCell ref="AB32:AB33"/>
    <mergeCell ref="AK32:AK33"/>
    <mergeCell ref="AL32:AL33"/>
    <mergeCell ref="AM32:AM33"/>
    <mergeCell ref="AQ22:AQ23"/>
    <mergeCell ref="C24:C25"/>
    <mergeCell ref="J24:J25"/>
    <mergeCell ref="X24:X25"/>
    <mergeCell ref="Y24:Y25"/>
    <mergeCell ref="Z24:Z25"/>
    <mergeCell ref="AA24:AA25"/>
    <mergeCell ref="AG22:AG23"/>
    <mergeCell ref="AH22:AH23"/>
    <mergeCell ref="AI22:AI23"/>
    <mergeCell ref="AO22:AO23"/>
    <mergeCell ref="AP22:AP23"/>
    <mergeCell ref="Z22:Z23"/>
    <mergeCell ref="AA22:AA23"/>
    <mergeCell ref="AC22:AC23"/>
    <mergeCell ref="AD22:AD23"/>
    <mergeCell ref="AE22:AE23"/>
    <mergeCell ref="AF22:AF23"/>
    <mergeCell ref="AB22:AB23"/>
    <mergeCell ref="AB24:AB25"/>
    <mergeCell ref="AI24:AI25"/>
    <mergeCell ref="AO24:AO25"/>
    <mergeCell ref="G22:G23"/>
    <mergeCell ref="H22:H23"/>
    <mergeCell ref="AA30:AA31"/>
    <mergeCell ref="AP19:AP20"/>
    <mergeCell ref="Z19:Z20"/>
    <mergeCell ref="AA19:AA20"/>
    <mergeCell ref="AC19:AC20"/>
    <mergeCell ref="AD19:AD20"/>
    <mergeCell ref="AE19:AE20"/>
    <mergeCell ref="AF19:AF20"/>
    <mergeCell ref="AB19:AB20"/>
    <mergeCell ref="AE24:AE25"/>
    <mergeCell ref="AF24:AF25"/>
    <mergeCell ref="AG24:AG25"/>
    <mergeCell ref="AH24:AH25"/>
    <mergeCell ref="AP24:AP25"/>
    <mergeCell ref="AK22:AK23"/>
    <mergeCell ref="AL22:AL23"/>
    <mergeCell ref="AM22:AM23"/>
    <mergeCell ref="AK24:AK25"/>
    <mergeCell ref="AL24:AL25"/>
    <mergeCell ref="AM24:AM25"/>
    <mergeCell ref="AP26:AP27"/>
    <mergeCell ref="AE28:AE29"/>
    <mergeCell ref="AF28:AF29"/>
    <mergeCell ref="AG28:AG29"/>
    <mergeCell ref="C21:E21"/>
    <mergeCell ref="B22:B38"/>
    <mergeCell ref="C22:C23"/>
    <mergeCell ref="J22:J23"/>
    <mergeCell ref="X22:X23"/>
    <mergeCell ref="Y22:Y23"/>
    <mergeCell ref="AG19:AG20"/>
    <mergeCell ref="AH19:AH20"/>
    <mergeCell ref="AI19:AI20"/>
    <mergeCell ref="AG32:AG33"/>
    <mergeCell ref="AH32:AH33"/>
    <mergeCell ref="AI32:AI33"/>
    <mergeCell ref="C38:E38"/>
    <mergeCell ref="AB34:AB35"/>
    <mergeCell ref="B13:B21"/>
    <mergeCell ref="AE15:AE16"/>
    <mergeCell ref="AF15:AF16"/>
    <mergeCell ref="AG15:AG16"/>
    <mergeCell ref="AH15:AH16"/>
    <mergeCell ref="G13:G14"/>
    <mergeCell ref="AI15:AI16"/>
    <mergeCell ref="AB26:AB27"/>
    <mergeCell ref="Y30:Y31"/>
    <mergeCell ref="Z30:Z31"/>
    <mergeCell ref="AE7:AE8"/>
    <mergeCell ref="AF7:AF8"/>
    <mergeCell ref="AG7:AG8"/>
    <mergeCell ref="AH7:AH8"/>
    <mergeCell ref="AP17:AP18"/>
    <mergeCell ref="AQ17:AQ18"/>
    <mergeCell ref="AQ15:AQ16"/>
    <mergeCell ref="AS17:AS18"/>
    <mergeCell ref="C19:C20"/>
    <mergeCell ref="J19:J20"/>
    <mergeCell ref="X19:X20"/>
    <mergeCell ref="Y19:Y20"/>
    <mergeCell ref="AF17:AF18"/>
    <mergeCell ref="AG17:AG18"/>
    <mergeCell ref="AH17:AH18"/>
    <mergeCell ref="AI17:AI18"/>
    <mergeCell ref="AO17:AO18"/>
    <mergeCell ref="Y17:Y18"/>
    <mergeCell ref="Z17:Z18"/>
    <mergeCell ref="AA17:AA18"/>
    <mergeCell ref="AC17:AC18"/>
    <mergeCell ref="AD17:AD18"/>
    <mergeCell ref="AE17:AE18"/>
    <mergeCell ref="AB17:AB18"/>
    <mergeCell ref="A2:A39"/>
    <mergeCell ref="B2:E2"/>
    <mergeCell ref="B3:B9"/>
    <mergeCell ref="C3:D3"/>
    <mergeCell ref="AS3:AU4"/>
    <mergeCell ref="C4:D4"/>
    <mergeCell ref="C7:D7"/>
    <mergeCell ref="X7:X8"/>
    <mergeCell ref="J7:J8"/>
    <mergeCell ref="Y7:Y8"/>
    <mergeCell ref="Z7:Z8"/>
    <mergeCell ref="AA7:AA8"/>
    <mergeCell ref="AI3:AI4"/>
    <mergeCell ref="AO3:AO4"/>
    <mergeCell ref="AP3:AP4"/>
    <mergeCell ref="AQ3:AQ4"/>
    <mergeCell ref="AC3:AC4"/>
    <mergeCell ref="AD3:AD4"/>
    <mergeCell ref="AE3:AE4"/>
    <mergeCell ref="AF3:AF4"/>
    <mergeCell ref="AG3:AG4"/>
    <mergeCell ref="AH3:AH4"/>
    <mergeCell ref="X3:X4"/>
    <mergeCell ref="J3:J4"/>
    <mergeCell ref="AF5:AF6"/>
    <mergeCell ref="AG5:AG6"/>
    <mergeCell ref="AH5:AH6"/>
    <mergeCell ref="AI5:AI6"/>
    <mergeCell ref="AO5:AO6"/>
    <mergeCell ref="AP5:AP6"/>
    <mergeCell ref="AQ5:AQ6"/>
    <mergeCell ref="C6:D6"/>
    <mergeCell ref="C8:D8"/>
    <mergeCell ref="AI7:AI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AP7:AP8"/>
    <mergeCell ref="AQ7:AQ8"/>
    <mergeCell ref="AC7:AC8"/>
    <mergeCell ref="AD7:AD8"/>
    <mergeCell ref="AB5:AB6"/>
    <mergeCell ref="AC5:AC6"/>
    <mergeCell ref="AD5:AD6"/>
    <mergeCell ref="AE5:AE6"/>
    <mergeCell ref="L5:L6"/>
    <mergeCell ref="M5:M6"/>
    <mergeCell ref="N5:N6"/>
    <mergeCell ref="O5:O6"/>
    <mergeCell ref="P5:P6"/>
    <mergeCell ref="Q5:Q6"/>
    <mergeCell ref="R5:R6"/>
    <mergeCell ref="S5:S6"/>
    <mergeCell ref="K5:K6"/>
    <mergeCell ref="B10:B12"/>
    <mergeCell ref="C10:E10"/>
    <mergeCell ref="J10:J11"/>
    <mergeCell ref="X10:X11"/>
    <mergeCell ref="Y10:Y11"/>
    <mergeCell ref="Z10:Z11"/>
    <mergeCell ref="AA10:AA11"/>
    <mergeCell ref="AB10:AB11"/>
    <mergeCell ref="C11:E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J5:J6"/>
    <mergeCell ref="X5:X6"/>
    <mergeCell ref="Y5:Y6"/>
    <mergeCell ref="Z5:Z6"/>
    <mergeCell ref="AA5:AA6"/>
    <mergeCell ref="AO7:AO8"/>
    <mergeCell ref="C5:D5"/>
    <mergeCell ref="K1:O1"/>
    <mergeCell ref="P1:Q1"/>
    <mergeCell ref="R1:S1"/>
    <mergeCell ref="U1:W1"/>
    <mergeCell ref="K3:K4"/>
    <mergeCell ref="L3:L4"/>
    <mergeCell ref="M3:M4"/>
    <mergeCell ref="N3:N4"/>
    <mergeCell ref="Y3:Y4"/>
    <mergeCell ref="Z3:Z4"/>
    <mergeCell ref="AA3:AA4"/>
    <mergeCell ref="X1:AC1"/>
    <mergeCell ref="AD1:AF1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C12:E12"/>
    <mergeCell ref="G3:G4"/>
    <mergeCell ref="H3:H4"/>
    <mergeCell ref="I3:I4"/>
    <mergeCell ref="G5:G6"/>
    <mergeCell ref="H5:H6"/>
    <mergeCell ref="I5:I6"/>
    <mergeCell ref="G7:G8"/>
    <mergeCell ref="H7:H8"/>
    <mergeCell ref="I7:I8"/>
    <mergeCell ref="G10:G11"/>
    <mergeCell ref="H10:H11"/>
    <mergeCell ref="I10:I11"/>
    <mergeCell ref="C9:E9"/>
    <mergeCell ref="H15:H16"/>
    <mergeCell ref="I15:I16"/>
    <mergeCell ref="G17:G18"/>
    <mergeCell ref="H17:H18"/>
    <mergeCell ref="I17:I18"/>
    <mergeCell ref="G19:G20"/>
    <mergeCell ref="H19:H20"/>
    <mergeCell ref="I19:I20"/>
    <mergeCell ref="AQ10:AQ11"/>
    <mergeCell ref="AE10:AE11"/>
    <mergeCell ref="AF10:AF11"/>
    <mergeCell ref="AG10:AG11"/>
    <mergeCell ref="AH10:AH11"/>
    <mergeCell ref="AI10:AI11"/>
    <mergeCell ref="AO10:AO11"/>
    <mergeCell ref="AP10:AP11"/>
    <mergeCell ref="AD10:AD11"/>
    <mergeCell ref="AC10:AC11"/>
    <mergeCell ref="J17:J18"/>
    <mergeCell ref="X17:X18"/>
    <mergeCell ref="AQ19:AQ20"/>
    <mergeCell ref="AO19:AO20"/>
    <mergeCell ref="J13:J14"/>
    <mergeCell ref="X13:X14"/>
    <mergeCell ref="V13:V14"/>
    <mergeCell ref="W13:W14"/>
    <mergeCell ref="G30:G31"/>
    <mergeCell ref="H30:H31"/>
    <mergeCell ref="I30:I31"/>
    <mergeCell ref="G32:G33"/>
    <mergeCell ref="H32:H33"/>
    <mergeCell ref="I32:I33"/>
    <mergeCell ref="G34:G35"/>
    <mergeCell ref="H34:H35"/>
    <mergeCell ref="I34:I35"/>
    <mergeCell ref="I22:I23"/>
    <mergeCell ref="G24:G25"/>
    <mergeCell ref="H24:H25"/>
    <mergeCell ref="I24:I25"/>
    <mergeCell ref="G26:G27"/>
    <mergeCell ref="H26:H27"/>
    <mergeCell ref="I26:I27"/>
    <mergeCell ref="G28:G29"/>
    <mergeCell ref="H28:H29"/>
    <mergeCell ref="I28:I29"/>
    <mergeCell ref="H13:H14"/>
    <mergeCell ref="I13:I14"/>
    <mergeCell ref="G15:G16"/>
    <mergeCell ref="T5:T6"/>
    <mergeCell ref="U5:U6"/>
    <mergeCell ref="V5:V6"/>
    <mergeCell ref="W5:W6"/>
    <mergeCell ref="U7:U8"/>
    <mergeCell ref="V7:V8"/>
    <mergeCell ref="W7:W8"/>
    <mergeCell ref="T10:T11"/>
    <mergeCell ref="U10:U11"/>
    <mergeCell ref="V10:V11"/>
    <mergeCell ref="W10:W11"/>
    <mergeCell ref="T15:T16"/>
    <mergeCell ref="U15:U16"/>
    <mergeCell ref="V15:V16"/>
    <mergeCell ref="W15:W16"/>
    <mergeCell ref="K13:K14"/>
    <mergeCell ref="L13:L14"/>
    <mergeCell ref="M13:M14"/>
    <mergeCell ref="N13:N14"/>
    <mergeCell ref="O13:O14"/>
    <mergeCell ref="P13:P14"/>
    <mergeCell ref="Q13:Q14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R13:R14"/>
    <mergeCell ref="S13:S14"/>
    <mergeCell ref="T13:T14"/>
    <mergeCell ref="U13:U14"/>
    <mergeCell ref="R26:R27"/>
    <mergeCell ref="S26:S27"/>
    <mergeCell ref="T22:T23"/>
    <mergeCell ref="U22:U23"/>
    <mergeCell ref="V22:V23"/>
    <mergeCell ref="W22:W23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T24:T25"/>
    <mergeCell ref="U24:U25"/>
    <mergeCell ref="V24:V25"/>
    <mergeCell ref="W24:W25"/>
    <mergeCell ref="K22:K23"/>
    <mergeCell ref="L22:L23"/>
    <mergeCell ref="M22:M23"/>
    <mergeCell ref="N22:N23"/>
    <mergeCell ref="O22:O23"/>
    <mergeCell ref="T26:T27"/>
    <mergeCell ref="U26:U27"/>
    <mergeCell ref="V26:V27"/>
    <mergeCell ref="W26:W27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U28:U29"/>
    <mergeCell ref="V28:V29"/>
    <mergeCell ref="W28:W29"/>
    <mergeCell ref="K26:K27"/>
    <mergeCell ref="L26:L27"/>
    <mergeCell ref="M26:M27"/>
    <mergeCell ref="N26:N27"/>
    <mergeCell ref="O26:O27"/>
    <mergeCell ref="P26:P27"/>
    <mergeCell ref="Q26:Q27"/>
    <mergeCell ref="W30:W31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V32:V33"/>
    <mergeCell ref="W32:W33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AM13:AM14"/>
    <mergeCell ref="F3:F4"/>
    <mergeCell ref="F5:F6"/>
    <mergeCell ref="F7:F8"/>
    <mergeCell ref="F10:F11"/>
    <mergeCell ref="F13:F14"/>
    <mergeCell ref="F15:F16"/>
    <mergeCell ref="F17:F18"/>
    <mergeCell ref="F19:F20"/>
    <mergeCell ref="T17:T18"/>
    <mergeCell ref="U17:U18"/>
    <mergeCell ref="V17:V18"/>
    <mergeCell ref="W17:W18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AM3:AM4"/>
    <mergeCell ref="AK5:AK6"/>
    <mergeCell ref="AL5:AL6"/>
    <mergeCell ref="AM5:AM6"/>
    <mergeCell ref="AK7:AK8"/>
    <mergeCell ref="AL7:AL8"/>
    <mergeCell ref="AM7:AM8"/>
    <mergeCell ref="AK10:AK11"/>
    <mergeCell ref="AL10:AL11"/>
    <mergeCell ref="AM10:AM11"/>
    <mergeCell ref="F26:F27"/>
    <mergeCell ref="F28:F29"/>
    <mergeCell ref="F30:F31"/>
    <mergeCell ref="F32:F33"/>
    <mergeCell ref="F34:F35"/>
    <mergeCell ref="F36:F37"/>
    <mergeCell ref="F1:J1"/>
    <mergeCell ref="AK3:AK4"/>
    <mergeCell ref="AL3:AL4"/>
    <mergeCell ref="AK13:AK14"/>
    <mergeCell ref="AL13:AL14"/>
    <mergeCell ref="F22:F23"/>
    <mergeCell ref="T34:T35"/>
    <mergeCell ref="U34:U35"/>
    <mergeCell ref="V34:V35"/>
    <mergeCell ref="W34:W35"/>
    <mergeCell ref="K36:K37"/>
    <mergeCell ref="L36:L37"/>
    <mergeCell ref="M36:M37"/>
    <mergeCell ref="N36:N37"/>
    <mergeCell ref="O36:O37"/>
    <mergeCell ref="P36:P37"/>
    <mergeCell ref="Q36:Q37"/>
    <mergeCell ref="R36:R37"/>
    <mergeCell ref="AL15:AL16"/>
    <mergeCell ref="AM15:AM16"/>
    <mergeCell ref="AK17:AK18"/>
    <mergeCell ref="AL17:AL18"/>
    <mergeCell ref="AM17:AM18"/>
    <mergeCell ref="AK19:AK20"/>
    <mergeCell ref="AL19:AL20"/>
    <mergeCell ref="AM19:AM20"/>
    <mergeCell ref="F24:F25"/>
    <mergeCell ref="P22:P23"/>
    <mergeCell ref="Q22:Q23"/>
    <mergeCell ref="R22:R23"/>
    <mergeCell ref="S22:S23"/>
    <mergeCell ref="V19:V20"/>
    <mergeCell ref="W19:W20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AJ1:AM1"/>
    <mergeCell ref="AK34:AK35"/>
    <mergeCell ref="AL34:AL35"/>
    <mergeCell ref="AM34:AM35"/>
    <mergeCell ref="AK36:AK37"/>
    <mergeCell ref="AL36:AL37"/>
    <mergeCell ref="AM36:AM37"/>
    <mergeCell ref="AJ3:AJ4"/>
    <mergeCell ref="AJ5:AJ6"/>
    <mergeCell ref="AJ7:AJ8"/>
    <mergeCell ref="AJ10:AJ11"/>
    <mergeCell ref="AJ13:AJ14"/>
    <mergeCell ref="AJ15:AJ16"/>
    <mergeCell ref="AJ17:AJ18"/>
    <mergeCell ref="AJ19:AJ20"/>
    <mergeCell ref="AJ22:AJ23"/>
    <mergeCell ref="AJ24:AJ25"/>
    <mergeCell ref="AJ26:AJ27"/>
    <mergeCell ref="AJ28:AJ29"/>
    <mergeCell ref="AJ30:AJ31"/>
    <mergeCell ref="AJ32:AJ33"/>
    <mergeCell ref="AJ34:AJ35"/>
    <mergeCell ref="AJ36:AJ37"/>
    <mergeCell ref="AK15:AK16"/>
    <mergeCell ref="AN24:AN25"/>
    <mergeCell ref="AN26:AN27"/>
    <mergeCell ref="AN28:AN29"/>
    <mergeCell ref="AN30:AN31"/>
    <mergeCell ref="AN32:AN33"/>
    <mergeCell ref="AN34:AN35"/>
    <mergeCell ref="AN36:AN37"/>
    <mergeCell ref="AN3:AN4"/>
    <mergeCell ref="AN5:AN6"/>
    <mergeCell ref="AN7:AN8"/>
    <mergeCell ref="AN10:AN11"/>
    <mergeCell ref="AN13:AN14"/>
    <mergeCell ref="AN15:AN16"/>
    <mergeCell ref="AN17:AN18"/>
    <mergeCell ref="AN19:AN20"/>
    <mergeCell ref="AN22:AN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Width="0" orientation="landscape" verticalDpi="599" r:id="rId1"/>
  <colBreaks count="3" manualBreakCount="3">
    <brk id="17" max="43" man="1"/>
    <brk id="29" max="43" man="1"/>
    <brk id="4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SINALIZAÇÃO</vt:lpstr>
      <vt:lpstr>SINALIZAÇÃO!Area_de_impressao</vt:lpstr>
      <vt:lpstr>SINALIZAÇÃO!Titulos_de_impressao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LÁZARO BARBOSA MACHADO</dc:creator>
  <cp:lastModifiedBy>LBM Engenharia</cp:lastModifiedBy>
  <cp:lastPrinted>2025-07-03T23:31:04Z</cp:lastPrinted>
  <dcterms:created xsi:type="dcterms:W3CDTF">2025-03-05T22:20:39Z</dcterms:created>
  <dcterms:modified xsi:type="dcterms:W3CDTF">2025-07-03T23:58:39Z</dcterms:modified>
</cp:coreProperties>
</file>